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\licitacao\Previdência\2026\Concorrência 001 - Reforma Sede da Previdencia\Fase Preparatória\"/>
    </mc:Choice>
  </mc:AlternateContent>
  <xr:revisionPtr revIDLastSave="0" documentId="8_{1A28A53D-2B26-4BD2-B660-C205A047366B}" xr6:coauthVersionLast="47" xr6:coauthVersionMax="47" xr10:uidLastSave="{00000000-0000-0000-0000-000000000000}"/>
  <bookViews>
    <workbookView xWindow="30795" yWindow="2355" windowWidth="21420" windowHeight="11295" activeTab="1" xr2:uid="{00000000-000D-0000-FFFF-FFFF00000000}"/>
  </bookViews>
  <sheets>
    <sheet name="MEMORIA CALCULO" sheetId="4" r:id="rId1"/>
    <sheet name="PLANILHA" sheetId="1" r:id="rId2"/>
    <sheet name="CRONOGRAMA" sheetId="2" r:id="rId3"/>
  </sheets>
  <definedNames>
    <definedName name="_xlnm._FilterDatabase" localSheetId="0" hidden="1">'MEMORIA CALCULO'!$A$4:$H$128</definedName>
    <definedName name="_xlnm._FilterDatabase" localSheetId="1" hidden="1">PLANILHA!$A$4:$K$128</definedName>
    <definedName name="AA" localSheetId="0">'MEMORIA CALCULO'!$A$4:$F$128</definedName>
    <definedName name="AA">PLANILHA!$A$4:$J$128</definedName>
  </definedNames>
  <calcPr calcId="191029"/>
</workbook>
</file>

<file path=xl/calcChain.xml><?xml version="1.0" encoding="utf-8"?>
<calcChain xmlns="http://schemas.openxmlformats.org/spreadsheetml/2006/main">
  <c r="J18" i="1" l="1"/>
  <c r="J6" i="1" s="1"/>
  <c r="J5" i="1" s="1"/>
  <c r="J14" i="1"/>
  <c r="J25" i="1"/>
  <c r="F98" i="4"/>
  <c r="F97" i="4"/>
  <c r="F37" i="4"/>
  <c r="F36" i="4"/>
  <c r="F37" i="1"/>
  <c r="F36" i="1"/>
  <c r="I68" i="1"/>
  <c r="J68" i="1" s="1"/>
  <c r="F97" i="1"/>
  <c r="I99" i="1"/>
  <c r="J99" i="1" s="1"/>
  <c r="F98" i="1"/>
  <c r="I98" i="1"/>
  <c r="I97" i="1"/>
  <c r="I21" i="1"/>
  <c r="J21" i="1" s="1"/>
  <c r="I19" i="1"/>
  <c r="J19" i="1" s="1"/>
  <c r="I20" i="1"/>
  <c r="J20" i="1" s="1"/>
  <c r="I22" i="1"/>
  <c r="J22" i="1" s="1"/>
  <c r="I24" i="1"/>
  <c r="J24" i="1" s="1"/>
  <c r="I23" i="1"/>
  <c r="J23" i="1" s="1"/>
  <c r="I108" i="1"/>
  <c r="J108" i="1" s="1"/>
  <c r="B18" i="2"/>
  <c r="B17" i="2"/>
  <c r="B16" i="2"/>
  <c r="B15" i="2"/>
  <c r="B14" i="2"/>
  <c r="B13" i="2"/>
  <c r="B11" i="2"/>
  <c r="B10" i="2"/>
  <c r="B8" i="2"/>
  <c r="B9" i="2"/>
  <c r="B7" i="2"/>
  <c r="B6" i="2" a="1"/>
  <c r="B6" i="2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32" i="1"/>
  <c r="J32" i="1" s="1"/>
  <c r="J31" i="1" s="1"/>
  <c r="E11" i="2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6" i="1"/>
  <c r="J96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3" i="1"/>
  <c r="J43" i="1" s="1"/>
  <c r="I42" i="1"/>
  <c r="J42" i="1" s="1"/>
  <c r="I41" i="1"/>
  <c r="J41" i="1" s="1"/>
  <c r="I40" i="1"/>
  <c r="J40" i="1" s="1"/>
  <c r="I39" i="1"/>
  <c r="J39" i="1" s="1"/>
  <c r="I37" i="1"/>
  <c r="J37" i="1" s="1"/>
  <c r="I36" i="1"/>
  <c r="I35" i="1"/>
  <c r="J35" i="1" s="1"/>
  <c r="I34" i="1"/>
  <c r="J34" i="1" s="1"/>
  <c r="I30" i="1"/>
  <c r="J30" i="1" s="1"/>
  <c r="I29" i="1"/>
  <c r="J29" i="1" s="1"/>
  <c r="I28" i="1"/>
  <c r="J28" i="1" s="1"/>
  <c r="I27" i="1"/>
  <c r="J27" i="1" s="1"/>
  <c r="I26" i="1"/>
  <c r="J26" i="1" s="1"/>
  <c r="I17" i="1"/>
  <c r="J17" i="1" s="1"/>
  <c r="I16" i="1"/>
  <c r="J16" i="1" s="1"/>
  <c r="I15" i="1"/>
  <c r="J15" i="1" s="1"/>
  <c r="I13" i="1"/>
  <c r="J13" i="1" s="1"/>
  <c r="I12" i="1"/>
  <c r="J12" i="1" s="1"/>
  <c r="I11" i="1"/>
  <c r="J11" i="1" s="1"/>
  <c r="I10" i="1"/>
  <c r="J10" i="1" s="1"/>
  <c r="I8" i="1"/>
  <c r="J8" i="1" s="1"/>
  <c r="J7" i="1" s="1"/>
  <c r="E7" i="2" s="1"/>
  <c r="J36" i="1" l="1"/>
  <c r="J33" i="1" s="1"/>
  <c r="J98" i="1"/>
  <c r="J97" i="1"/>
  <c r="J95" i="1" s="1"/>
  <c r="E16" i="2" s="1"/>
  <c r="J117" i="1"/>
  <c r="J44" i="1"/>
  <c r="E14" i="2" s="1"/>
  <c r="J69" i="1"/>
  <c r="E15" i="2" s="1"/>
  <c r="J9" i="1"/>
  <c r="E8" i="2" s="1"/>
  <c r="E10" i="2"/>
  <c r="J38" i="1"/>
  <c r="E13" i="2" s="1"/>
  <c r="J109" i="1"/>
  <c r="E18" i="2" l="1"/>
  <c r="E17" i="2"/>
  <c r="E12" i="2"/>
  <c r="E6" i="2"/>
  <c r="L21" i="2" l="1"/>
  <c r="L23" i="2" s="1"/>
  <c r="L19" i="2" s="1"/>
  <c r="L6" i="2" s="1"/>
  <c r="K21" i="2"/>
  <c r="K23" i="2" s="1"/>
  <c r="K19" i="2" s="1"/>
  <c r="K6" i="2" s="1"/>
  <c r="I21" i="2"/>
  <c r="I23" i="2" s="1"/>
  <c r="J21" i="2"/>
  <c r="J23" i="2" s="1"/>
  <c r="H21" i="2"/>
  <c r="H23" i="2" s="1"/>
  <c r="G21" i="2"/>
  <c r="G23" i="2" l="1"/>
  <c r="G26" i="2"/>
  <c r="H26" i="2" s="1"/>
  <c r="I26" i="2" s="1"/>
  <c r="J26" i="2" s="1"/>
  <c r="K26" i="2" s="1"/>
  <c r="L26" i="2" s="1"/>
  <c r="J19" i="2"/>
  <c r="J6" i="2" s="1"/>
  <c r="I19" i="2"/>
  <c r="I6" i="2" s="1"/>
  <c r="H19" i="2"/>
  <c r="H6" i="2" s="1"/>
  <c r="G28" i="2" l="1"/>
  <c r="H28" i="2" s="1"/>
  <c r="I28" i="2" s="1"/>
  <c r="J28" i="2" s="1"/>
  <c r="K28" i="2" s="1"/>
  <c r="L28" i="2" s="1"/>
  <c r="G19" i="2"/>
  <c r="G24" i="2" l="1"/>
  <c r="H24" i="2" s="1"/>
  <c r="I24" i="2" s="1"/>
  <c r="J24" i="2" s="1"/>
  <c r="K24" i="2" s="1"/>
  <c r="L24" i="2" s="1"/>
  <c r="G6" i="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<sst xmlns="http://schemas.openxmlformats.org/spreadsheetml/2006/main" count="1256" uniqueCount="312">
  <si>
    <r>
      <rPr>
        <b/>
        <sz val="6.5"/>
        <rFont val="Arial"/>
        <family val="2"/>
      </rPr>
      <t>LOCALIDADE SINAPI</t>
    </r>
  </si>
  <si>
    <r>
      <rPr>
        <b/>
        <sz val="6.5"/>
        <rFont val="Arial"/>
        <family val="2"/>
      </rPr>
      <t>DATA BASE</t>
    </r>
  </si>
  <si>
    <r>
      <rPr>
        <b/>
        <sz val="6.5"/>
        <rFont val="Arial"/>
        <family val="2"/>
      </rPr>
      <t>DESCRIÇÃO DO LOTE</t>
    </r>
  </si>
  <si>
    <r>
      <rPr>
        <b/>
        <sz val="6.5"/>
        <rFont val="Arial"/>
        <family val="2"/>
      </rPr>
      <t>MUNICÍPIO / UF</t>
    </r>
  </si>
  <si>
    <r>
      <rPr>
        <b/>
        <sz val="6.5"/>
        <rFont val="Arial"/>
        <family val="2"/>
      </rPr>
      <t>BDI 1</t>
    </r>
  </si>
  <si>
    <r>
      <rPr>
        <b/>
        <sz val="6.5"/>
        <rFont val="Arial"/>
        <family val="2"/>
      </rPr>
      <t>BDI 2</t>
    </r>
  </si>
  <si>
    <r>
      <rPr>
        <b/>
        <sz val="6.5"/>
        <rFont val="Arial"/>
        <family val="2"/>
      </rPr>
      <t>BDI 3</t>
    </r>
  </si>
  <si>
    <r>
      <rPr>
        <sz val="6.5"/>
        <rFont val="Arial MT"/>
        <family val="2"/>
      </rPr>
      <t>CURITIBA</t>
    </r>
  </si>
  <si>
    <r>
      <rPr>
        <sz val="6.5"/>
        <rFont val="Calibri"/>
        <family val="1"/>
      </rPr>
      <t>RECURSO</t>
    </r>
  </si>
  <si>
    <r>
      <rPr>
        <b/>
        <sz val="6.5"/>
        <rFont val="Arial"/>
        <family val="2"/>
      </rPr>
      <t>Item</t>
    </r>
  </si>
  <si>
    <r>
      <rPr>
        <b/>
        <sz val="6.5"/>
        <rFont val="Arial"/>
        <family val="2"/>
      </rPr>
      <t>Fonte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</si>
  <si>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</si>
  <si>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Descrição</t>
    </r>
  </si>
  <si>
    <r>
      <rPr>
        <b/>
        <sz val="6.5"/>
        <rFont val="Arial"/>
        <family val="2"/>
      </rPr>
      <t>Unidade</t>
    </r>
  </si>
  <si>
    <r>
      <rPr>
        <b/>
        <sz val="6.5"/>
        <rFont val="Arial"/>
        <family val="2"/>
      </rPr>
      <t>Quantidade</t>
    </r>
  </si>
  <si>
    <r>
      <rPr>
        <b/>
        <sz val="6.5"/>
        <rFont val="Arial"/>
        <family val="2"/>
      </rPr>
      <t>Custo Unitário (sem BDI) (R$)</t>
    </r>
  </si>
  <si>
    <r>
      <rPr>
        <b/>
        <sz val="6.5"/>
        <rFont val="Arial"/>
        <family val="2"/>
      </rPr>
      <t>BDI (%)</t>
    </r>
  </si>
  <si>
    <r>
      <rPr>
        <b/>
        <sz val="6.5"/>
        <rFont val="Arial"/>
        <family val="2"/>
      </rPr>
      <t>Preço Unitário (com BDI) (R$)</t>
    </r>
  </si>
  <si>
    <r>
      <rPr>
        <b/>
        <sz val="6.5"/>
        <rFont val="Arial"/>
        <family val="2"/>
      </rPr>
      <t>Preço Total (R$)</t>
    </r>
  </si>
  <si>
    <r>
      <rPr>
        <b/>
        <sz val="6.5"/>
        <rFont val="Arial"/>
        <family val="2"/>
      </rPr>
      <t>Construção de Salas de Aula</t>
    </r>
  </si>
  <si>
    <r>
      <rPr>
        <b/>
        <sz val="6.5"/>
        <rFont val="Arial"/>
        <family val="2"/>
      </rPr>
      <t>CONSTRUÇÃO DE SALAS DE AULA</t>
    </r>
  </si>
  <si>
    <r>
      <rPr>
        <b/>
        <sz val="6.5"/>
        <rFont val="Arial"/>
        <family val="2"/>
      </rPr>
      <t>-</t>
    </r>
  </si>
  <si>
    <r>
      <rPr>
        <b/>
        <sz val="6.5"/>
        <rFont val="Arial"/>
        <family val="2"/>
      </rPr>
      <t>1.1.</t>
    </r>
  </si>
  <si>
    <r>
      <rPr>
        <b/>
        <sz val="6.5"/>
        <rFont val="Arial"/>
        <family val="2"/>
      </rPr>
      <t>SERVIÇOS PRELIMINARES</t>
    </r>
  </si>
  <si>
    <r>
      <rPr>
        <sz val="6.5"/>
        <rFont val="Arial MT"/>
        <family val="2"/>
      </rPr>
      <t>1.1.1.</t>
    </r>
  </si>
  <si>
    <r>
      <rPr>
        <sz val="6.5"/>
        <rFont val="Arial MT"/>
        <family val="2"/>
      </rPr>
      <t>SINAPI</t>
    </r>
  </si>
  <si>
    <r>
      <rPr>
        <sz val="6.5"/>
        <rFont val="Arial MT"/>
        <family val="2"/>
      </rPr>
      <t xml:space="preserve">FORNECIMENTO E INSTALAÇÃO DE PLACA DE OBRA COM CHAPA
</t>
    </r>
    <r>
      <rPr>
        <sz val="6.5"/>
        <rFont val="Arial MT"/>
        <family val="2"/>
      </rPr>
      <t>GALVANIZADA E ESTRUTURA DE MADEIRA. AF_03/2022_PS</t>
    </r>
  </si>
  <si>
    <r>
      <rPr>
        <sz val="6.5"/>
        <rFont val="Arial MT"/>
        <family val="2"/>
      </rPr>
      <t>M2</t>
    </r>
  </si>
  <si>
    <r>
      <rPr>
        <sz val="6.5"/>
        <rFont val="Arial MT"/>
        <family val="2"/>
      </rPr>
      <t>BDI 1</t>
    </r>
  </si>
  <si>
    <r>
      <rPr>
        <b/>
        <sz val="6.5"/>
        <rFont val="Arial"/>
        <family val="2"/>
      </rPr>
      <t>PISOS</t>
    </r>
  </si>
  <si>
    <r>
      <rPr>
        <b/>
        <sz val="6.5"/>
        <rFont val="Arial"/>
        <family val="2"/>
      </rPr>
      <t>ALVENARIA E REVESTIMENTOS</t>
    </r>
  </si>
  <si>
    <r>
      <rPr>
        <b/>
        <sz val="6.5"/>
        <rFont val="Arial"/>
        <family val="2"/>
      </rPr>
      <t>PINTURAS</t>
    </r>
  </si>
  <si>
    <r>
      <rPr>
        <b/>
        <sz val="6.5"/>
        <rFont val="Arial"/>
        <family val="2"/>
      </rPr>
      <t>PORTAS E JANELAS</t>
    </r>
  </si>
  <si>
    <r>
      <rPr>
        <b/>
        <sz val="6.5"/>
        <rFont val="Arial"/>
        <family val="2"/>
      </rPr>
      <t>INSTALAÇÕES ELÉTRICAS</t>
    </r>
  </si>
  <si>
    <r>
      <rPr>
        <b/>
        <sz val="6.5"/>
        <rFont val="Arial"/>
        <family val="2"/>
      </rPr>
      <t>INSTALAÇÕES HIDRAULICAS E ESGOTO</t>
    </r>
  </si>
  <si>
    <t>1.2</t>
  </si>
  <si>
    <t>DEMOLIÇÕES</t>
  </si>
  <si>
    <t>DEMOLIÇÃO DE ALVENARIA DE BLOCO FURADO, DE FORMA MANUAL, SEM REAPROVEITAMENTO. AF_09/2023</t>
  </si>
  <si>
    <t>M3</t>
  </si>
  <si>
    <t>REMOÇÃO DE FORRO DE GESSO, DE FORMA MANUAL, SEM REAPROVEITAMENTO. AF_09/2023</t>
  </si>
  <si>
    <t>M2</t>
  </si>
  <si>
    <t>REMOÇÃO DE VIDRO TEMPERADO FIXADO EM PERFIL U. AF_01/2021</t>
  </si>
  <si>
    <t>REMOÇÃO DE PORTAS, DE FORMA MANUAL, SEM REAPROVEITAMENTO. AF_09/2023</t>
  </si>
  <si>
    <t>RODAPÉ CERÂMICO DE 7CM DE ALTURA COM PLACAS TIPO ESMALTADA DE DIMENSÕES 60X60CM. AF_02/2023</t>
  </si>
  <si>
    <t>M</t>
  </si>
  <si>
    <t>REVESTIMENTO CERÂMICO PARA PISO COM PLACAS TIPO PORCELANATO DE DIMENSÕES 60X60 CM APLICADA EM AMBIENTES DE ÁREA MAIOR QUE 10 M². AF_02/2023_PE</t>
  </si>
  <si>
    <t>REVESTIMENTO CERÂMICO PARA PISO COM PLACAS TIPO PORCELANATO DE DIMENSÕES 60X60 CM APLICADA EM AMBIENTES DE ÁREA ENTRE 5 M² E 10 M². AF_02/2023_PE</t>
  </si>
  <si>
    <t>PAREDE COM SISTEMA EM CHAPAS DE GESSO PARA DRYWALL, USO INTERNO, COM DUAS FACES DUPLAS E ESTRUTURA METÁLICA COM GUIAS DUPLAS PARA PAREDES COM ÁREA LÍQUIDA MAIOR OU IGUAL A 6 M2, COM VÃOS. AF_07/2023_PS</t>
  </si>
  <si>
    <t>ALVENARIA DE VEDAÇÃO DE BLOCOS VAZADOS DE CONCRETO APARENTE DE 14X19X39 CM (ESPESSURA 14 CM) E ARGAMASSA DE ASSENTAMENTO COM PREPARO EM BETONEIRA. AF_12/2021</t>
  </si>
  <si>
    <t>CHAPISCO APLICADO EM ALVENARIA (SEM PRESENÇA DE VÃOS) E ESTRUTURAS DE CONCRETO DE FACHADA, COM COLHER DE PEDREIRO. ARGAMASSA TRAÇO 1:3 COM PREPARO EM BETONEIRA 400L. AF_10/2022</t>
  </si>
  <si>
    <t>EMBOÇO OU MASSA ÚNICA EM ARGAMASSA TRAÇO 1:2:8, PREPARO MANUAL, APLICADA MANUALMENTE EM PANOS CEGOS DE FACHADA (SEM PRESENÇA DE VÃOS), ESPESSURA DE 25 MM. AF_09/2022</t>
  </si>
  <si>
    <t>REVESTIMENTO CERÂMICO PARA PAREDES INTERNAS COM PLACAS TIPO ESMALTADA DE DIMENSÕES 60X60 CM APLICADAS NA ALTURA INTEIRA DAS PAREDES. AF_02/2023_PE</t>
  </si>
  <si>
    <t>EMASSAMENTO COM MASSA LÁTEX, APLICAÇÃO EM PAREDE, DUAS DEMÃOS, LIXAMENTO MANUAL. AF_04/2023</t>
  </si>
  <si>
    <t>APLICAÇÃO MANUAL DE FUNDO SELADOR ACRÍLICO EM PANOS COM PRESENÇA DE VÃOS DE EDIFÍCIOS DE MÚLTIPLOS PAVIMENTOS. AF_03/2024</t>
  </si>
  <si>
    <t>PINTURA LÁTEX ACRÍLICA PREMIUM, APLICAÇÃO MANUAL EM PAREDES, DUAS DEMÃOS. AF_04/2023</t>
  </si>
  <si>
    <t>TEXTURA ACRÍLICA, APLICAÇÃO MANUAL EM PAREDE, UMA DEMÃO. AF_04/2023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</si>
  <si>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</si>
  <si>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JANELA DE ALUMÍNIO MAXIM-AR, FIXAÇÃO COM PARAFUSO, VEDAÇÃO COM ESPUMA EXPANSIVA PU, COM VIDROS, PADRONIZADA. AF_07/2016</t>
  </si>
  <si>
    <t>PORTA DE MADEIRA PARA PINTURA, SEMI-OCA (LEVE OU MÉDIA), 90X210CM, ESPESSURA DE 3,5CM, INCLUSO DOBRADIÇAS - FORNECIMENTO E INSTALAÇÃO. AF_12/2019</t>
  </si>
  <si>
    <t>UN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</si>
  <si>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</si>
  <si>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PORTA DE CORRER DE ALUMÍNIO, COM DUAS FOLHAS PARA VIDRO, INCLUSO VIDRO LISO INCOLOR, FECHADURA E PUXADOR, SEM ALIZAR. AF_12/2019</t>
  </si>
  <si>
    <t>CABO DE COBRE FLEXÍVEL ISOLADO, 1,5 MM², ANTI-CHAMA 0,6/1,0 KV, PARA CIRCUITOS TERMINAIS - FORNECIMENTO E INSTALAÇÃO. AF_03/2023</t>
  </si>
  <si>
    <t>CABO DE COBRE FLEXÍVEL ISOLADO, 10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</si>
  <si>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</si>
  <si>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</si>
  <si>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CAIXA RETANGULAR 4" X 2" MÉDIA (1,30 M DO PISO), PVC, INSTALADA EM PAREDE - FORNECIMENTO E INSTALAÇÃO. AF_03/2023</t>
  </si>
  <si>
    <t>CAIXA RETANGULAR 4" X 2" ALTA (2,00 M DO PISO), PVC, INSTALADA EM PAREDE - FORNECIMENTO E INSTALAÇÃO. AF_03/2023</t>
  </si>
  <si>
    <t>ELETRODUTO FLEXÍVEL CORRUGADO, PVC, DN 32 MM (1"), PARA CIRCUITOS TERMINAIS, INSTALADO EM PAREDE - FORNECIMENTO E INSTALAÇÃO. AF_03/2023</t>
  </si>
  <si>
    <t>ELETRODUTO FLEXÍVEL CORRUGADO, PVC, DN 32 MM (1"), PARA CIRCUITOS TERMINAIS, INSTALADO EM FORRO - FORNECIMENTO E INSTALAÇÃO. AF_03/2023</t>
  </si>
  <si>
    <t>INTERRUPTOR SIMPLES (1 MÓDULO), 10A/250V, INCLUINDO SUPORTE E PLACA - FORNECIMENTO E INSTALAÇÃO. AF_03/2023</t>
  </si>
  <si>
    <t>TOMADA MÉDIA DE EMBUTIR (1 MÓDULO), 2P+T 10 A, INCLUINDO SUPORTE E PLACA - FORNECIMENTO E INSTALAÇÃO. AF_03/2023</t>
  </si>
  <si>
    <t>TOMADA ALTA DE EMBUTIR (1 MÓDULO), 2P+T 20 A, INCLUINDO SUPORTE E PLACA - FORNECIMENTO E INSTALAÇÃO. AF_03/2023</t>
  </si>
  <si>
    <t>RASGO LINEAR MANUAL EM ALVENARIA, PARA ELETRODUTOS, DIÂMETROS MENORES OU IGUAIS A 40 MM. AF_09/2023</t>
  </si>
  <si>
    <t>CHUMBAMENTO LINEAR EM ALVENARIA PARA ELETRODUTOS COM DIÂMETROS MENORES OU IGUAIS A 40 MM. AF_09/2023</t>
  </si>
  <si>
    <t>QUADRO DE DISTRIBUIÇÃO DE ENERGIA EM CHAPA DE AÇO GALVANIZADO, DE EMBUTIR, COM BARRAMENTO TRIFÁSICO, PARA 24 DISJUNTORES DIN 100A - FORNECIMENTO E INSTALAÇÃO. AF_07/2025</t>
  </si>
  <si>
    <t>DISJUNTOR BIPOLAR TIPO DIN, CORRENTE NOMINAL DE 25A - FORNECIMENTO E INSTALAÇÃO. AF_07/2025</t>
  </si>
  <si>
    <t>DISJUNTOR BIPOLAR TIPO DIN, CORRENTE NOMINAL DE 10A - FORNECIMENTO E INSTALAÇÃO. AF_07/2025</t>
  </si>
  <si>
    <t>DISJUNTOR BIPOLAR TIPO DIN, CORRENTE NOMINAL DE 16A - FORNECIMENTO E INSTALAÇÃO. AF_07/2025</t>
  </si>
  <si>
    <t>DISJUNTOR BIPOLAR TIPO DIN, CORRENTE NOMINAL DE 20A - FORNECIMENTO E INSTALAÇÃO. AF_07/2025</t>
  </si>
  <si>
    <t>DISJUNTOR BIPOLAR TIPO DIN, CORRENTE NOMINAL DE 50A - FORNECIMENTO E INSTALAÇÃO. AF_07/2025</t>
  </si>
  <si>
    <t>DISPOSITIVO DPS 20KA-175V OU 275V - FORNECIMENTO E INSTALAÇÃO. AF_07/2025</t>
  </si>
  <si>
    <t>DISJUNTOR BIPOLAR TIPO DR, CORRENTE NOMINAL DE 40A - FORNECIMENTO E INSTALAÇÃO. AF_07/2025</t>
  </si>
  <si>
    <t>LUMINÁRIA DE LED PARA ILUMINAÇÃO PÚBLICA, DE 33 W ATÉ 50 W - FORNECIMENTO E INSTALAÇÃO. AF_02/2025_PS</t>
  </si>
  <si>
    <t>LUMINÁRIA ARANDELA TIPO MEIA LUA, DE SOBREPOR, COM 1 LÂMPADA LED DE 6 W, SEM REATOR - FORNECIMENTO E INSTALAÇÃO. AF_09/2024</t>
  </si>
  <si>
    <t>CAIXA SIFONADA, COM GRELHA REDONDA, PVC, DN 150 X 150 X 50 MM, JUNTA SOLDÁVEL, FORNECIDA E INSTALADA EM RAMAL DE DESCARGA OU EM RAMAL DE ESGOTO SANITÁRIO. AF_08/2022</t>
  </si>
  <si>
    <t>JOELHO 90 GRAUS, PVC, SERIE NORMAL, ESGOTO PREDIAL, DN 40 MM, JUNTA SOLDÁVEL, FORNECIDO E INSTALADO EM RAMAL DE DESCARGA OU RAMAL DE ESGOTO SANITÁRIO. AF_08/2022</t>
  </si>
  <si>
    <t>JOELHO 45 GRAUS, PVC, SERIE NORMAL, ESGOTO PREDIAL, DN 100 MM, JUNTA ELÁSTICA, FORNECIDO E INSTALADO EM SUBCOLETOR AÉREO DE ESGOTO SANITÁRIO. AF_08/2022</t>
  </si>
  <si>
    <t>JOELHO 45 GRAUS, PVC, SERIE NORMAL, ESGOTO PREDIAL, DN 40 MM, JUNTA SOLDÁVEL, FORNECIDO E INSTALADO EM RAMAL DE DESCARGA OU RAMAL DE ESGOTO SANITÁRIO. AF_08/2022</t>
  </si>
  <si>
    <t>JOELHO 45 GRAUS, PVC, SERIE NORMAL, ESGOTO PREDIAL, DN 50 MM, JUNTA ELÁSTICA, FORNECIDO E INSTALADO EM PRUMADA DE ESGOTO SANITÁRIO OU VENTILAÇÃO. AF_08/2022</t>
  </si>
  <si>
    <t>JOELHO 90 GRAUS, PVC, SERIE NORMAL, ESGOTO PREDIAL, DN 100 MM, JUNTA ELÁSTICA,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</si>
  <si>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</si>
  <si>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</si>
  <si>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</si>
  <si>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</si>
  <si>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40 MM, FORNECIDO E INSTALADO EM RAMAL DE DESCARGA OU RAMAL DE ESGOTO SANITÁRIO. AF_08/2022</t>
  </si>
  <si>
    <t>RASGO LINEAR MECANIZADO EM CONTRAPISO, PARA RAMAIS/ DISTRIBUIÇÃO DE INSTALAÇÕES HIDRÁULICAS, DIÂMETROS MAIORES QUE 40 MM E MENORES OU IGUAIS A 75 MM. AF_09/2023_PS</t>
  </si>
  <si>
    <t>CHUMBAMENTO LINEAR EM CONTRAPISO PARA RAMAIS/DISTRIBUIÇÃO DE INSTALAÇÕES HIDRÁULICAS COM DIÂMETROS MAIORES QUE 40 MM E MENORES OU IGUAIS A 75 MM. AF_09/2023</t>
  </si>
  <si>
    <t>RASGO LINEAR MECANIZADO EM CONTRAPISO, PARA RAMAIS/ DISTRIBUIÇÃO DE INSTALAÇÕES HIDRÁULICAS, DIÂMETROS MAIORES QUE 75 MM E MENORES OU IGUAIS A 100 MM. AF_09/2023_PS</t>
  </si>
  <si>
    <t>CHUMBAMENTO LINEAR EM CONTRAPISO PARA RAMAIS/DISTRIBUIÇÃO DE INSTALAÇÕES HIDRÁULICAS COM DIÂMETROS MAIORES QUE 75 MM E MENORES OU IGUAIS A 100 MM. AF_09/2023</t>
  </si>
  <si>
    <t>RASGO LINEAR MECANIZADO EM ALVENARIA, PARA RAMAIS/ DISTRIBUIÇÃO DE INSTALAÇÕES HIDRÁULICAS, DIÂMETROS MAIORES QUE 40 MM E MENORES OU IGUAIS A 75 MM. AF_09/2023</t>
  </si>
  <si>
    <t>CHUMBAMENTO LINEAR EM ALVENARIA PARA RAMAIS/DISTRIBUIÇÃO DE INSTALAÇÕES HIDRÁULICAS COM DIÂMETROS MAIORES QUE 40 MM E MENORES OU IGUAIS A 75 MM. AF_09/2023</t>
  </si>
  <si>
    <t>JOELHO 90 GRAUS COM BUCHA DE LATÃO, PVC, SOLDÁVEL, DN 25MM, X 3/4 INSTALADO EM RAMAL OU SUB-RAMAL DE ÁGUA - FORNECIMENTO E INSTALAÇÃO. AF_06/2022</t>
  </si>
  <si>
    <t>JOELHO 90 GRAUS, PVC, SOLDÁVEL, DN 25MM, INSTALADO EM RAMAL DE DISTRIBUIÇÃO DE ÁGUA - FORNECIMENTO E INSTALAÇÃO. AF_06/2022</t>
  </si>
  <si>
    <t>TUBO, PVC, SOLDÁVEL, DE 25MM, INSTALADO EM RAMAL DE DISTRIBUIÇÃO DE ÁGUA - FORNECIMENTO E INSTALAÇÃO. AF_06/2022</t>
  </si>
  <si>
    <t>TE, PVC, SOLDÁVEL, DN 25MM, INSTALADO EM RAMAL DE DISTRIBUIÇÃO DE ÁGUA - FORNECIMENTO E INSTALAÇÃO. AF_06/2022</t>
  </si>
  <si>
    <t>TÊ COM BUCHA DE LATÃO NA BOLSA CENTRAL, PVC, SOLDÁVEL, DN 25MM X 3/4, INSTALADO EM RAMAL OU SUB-RAMAL DE ÁGUA - FORNECIMENTO E INSTALAÇÃO. AF_06/2022</t>
  </si>
  <si>
    <t>RASGO LINEAR MECANIZADO EM ALVENARIA, PARA RAMAIS/ DISTRIBUIÇÃO DE INSTALAÇÕES HIDRÁULICAS, DIÂMETROS MENORES OU IGUAIS A 40 MM. AF_09/2023</t>
  </si>
  <si>
    <t>CHUMBAMENTO LINEAR EM ALVENARIA PARA RAMAIS/DISTRIBUIÇÃO DE INSTALAÇÕES HIDRÁULICAS COM DIÂMETROS MENORES OU IGUAIS A 40 MM. AF_09/2023</t>
  </si>
  <si>
    <t>REGISTRO DE GAVETA BRUTO, LATÃO, ROSCÁVEL, 3/4", COM ACABAMENTO E CANOPLA CROMADOS - FORNECIMENTO E INSTALAÇÃO. AF_08/2021</t>
  </si>
  <si>
    <t>CLIMATIZAÇÃO</t>
  </si>
  <si>
    <t>TUBO EM COBRE FLEXÍVEL, DN 1/2", COM ISOLAMENTO, INSTALADO EM RAMAL DE ALIMENTAÇÃO DE AR-CONDICIONADO - FORNECIMENTO E INSTALAÇÃO. AF_07/2025</t>
  </si>
  <si>
    <t>TUBO, PVC, SOLDÁVEL, DE 25MM, INSTALADO EM DRENO DE AR-CONDICIONADO - FORNECIMENTO E INSTALAÇÃO. AF_08/2022</t>
  </si>
  <si>
    <t>JOELHO 90 GRAUS, PVC, SOLDÁVEL, DN 25MM, INSTALADO EM DRENO DE AR-CONDICIONADO - FORNECIMENTO E INSTALAÇÃO. AF_08/2022</t>
  </si>
  <si>
    <t>LUVA, PVC, SOLDÁVEL, DN 25MM, INSTALADO EM DRENO DE AR-CONDICIONADO - FORNECIMENTO E INSTALAÇÃO. AF_08/2022</t>
  </si>
  <si>
    <t>CAIXA DE PASSAGEM PARA AR CONDICIONADO - FORNECIMENTO E INSTALAÇÃO. AF_08/2022</t>
  </si>
  <si>
    <t>AR CONDICIONADO SPLIT INVERTER, HI-WALL (PAREDE), 9000 BTU/H, CICLO FRIO - FORNECIMENTO E INSTALAÇÃO. AF_11/2021_PE</t>
  </si>
  <si>
    <t>AR CONDICIONADO SPLIT INVERTER, PISO TETO, 48000 BTU/H, CICLO FRIO - FORNECIMENTO E INSTALAÇÃO. AF_11/2021_PE</t>
  </si>
  <si>
    <t>AR CONDICIONADO SPLIT INVERTER, HI-WALL (PAREDE), 12000 BTU/H, CICLO FRIO - FORNECIMENTO E INSTALAÇÃO. AF_11/2021_PE</t>
  </si>
  <si>
    <t>AR CONDICIONADO SPLIT INVERTER, HI-WALL (PAREDE), 24000 BTU/H, CICLO FRIO - FORNECIMENTO E INSTALAÇÃO. AF_11/2021_PE</t>
  </si>
  <si>
    <t>LOUÇAS E METAIS</t>
  </si>
  <si>
    <t>VASO SANITARIO SIFONADO CONVENCIONAL PARA PCD SEM FURO FRONTAL COM LOUÇA BRANCA SEM ASSENTO, INCLUSO CONJUNTO DE LIGAÇÃO PARA BACIA SANITÁRIA AJUSTÁVEL - FORNECIMENTO E INSTALAÇÃO. AF_01/2020</t>
  </si>
  <si>
    <t>ASSENTO SANITÁRIO CONVENCIONAL - FORNECIMENTO E INSTALACAO. AF_01/2020</t>
  </si>
  <si>
    <t>BANCADA GRANITO CINZA, 50 X 60 CM, INCL. CUBA DE EMBUTIR OVAL LOUÇA BRANCA 35 X 50 CM, VÁLVULA METAL CROMADO, SIFÃO FLEXÍVEL PVC, ENGATE 30 CM FLEXÍVEL PLÁSTICO E TORNEIRA CROMADA DE MESA, PADRÃO POPULAR - FORNEC. E INSTALAÇÃO. AF_01/2020</t>
  </si>
  <si>
    <t>SABONETEIRA PLASTICA TIPO DISPENSER PARA SABONETE LIQUIDO COM RESERVATORIO 800 A 1500 ML, INCLUSO FIXAÇÃO. AF_01/2020</t>
  </si>
  <si>
    <t>BANCADA GRANITO CINZA 150 X 60 CM, COM CUBA DE EMBUTIR DE AÇO, VÁLVULA AMERICANA EM METAL, SIFÃO FLEXÍVEL EM PVC, ENGATE FLEXÍVEL 30 CM, TORNEIRA CROMADA LONGA, DE PAREDE, 1/2" OU 3/4", P/ COZINHA, PADRÃO POPULAR - FORNEC. E INSTALAÇÃO. AF_01/2020</t>
  </si>
  <si>
    <t>BARRA DE APOIO RETA, EM ALUMINIO, COMPRIMENTO 90 CM, FIXADA NA PAREDE - FORNECIMENTO E INSTALAÇÃO. AF_01/2020</t>
  </si>
  <si>
    <t>PUXADOR PARA PCD, FIXADO NA PORTA - FORNECIMENTO E INSTALAÇÃO. AF_01/2020</t>
  </si>
  <si>
    <t>FORRO</t>
  </si>
  <si>
    <t>FORRO EM FIBRA MINERAL, PARA AMBIENTES COMERCIAIS, INCLUSIVE ESTRUTURA DE FIXAÇÃO. AF_08/2023</t>
  </si>
  <si>
    <t>IMPLANTAÇÃO</t>
  </si>
  <si>
    <t>PLANTIO DE GRAMA ESMERALDA OU SÃO CARLOS OU CURITIBANA, EM PLACAS. AF_07/2024</t>
  </si>
  <si>
    <t>EXECUÇÃO DE PASSEIO (CALÇADA) OU PISO DE CONCRETO COM CONCRETO MOLDADO IN LOCO, USINADO C20, ACABAMENTO CONVENCIONAL, NÃO ARMADO. AF_08/2022</t>
  </si>
  <si>
    <t>GUIA (MEIO-FIO) CONCRETO, MOLDADA IN LOCO EM TRECHO CURVO COM EXTRUSORA, 15 CM BASE X 30 CM ALTURA. AF_01/2024</t>
  </si>
  <si>
    <t>EXECUÇÃO DE PAVIMENTO EM PISO INTERTRAVADO, COM BLOCO RETANGULAR DE 20 X 10 CM, ESPESSURA 10 CM. AF_10/2022</t>
  </si>
  <si>
    <t>ESTACA BROCA DE CONCRETO, DIÂMETRO DE 20CM, ESCAVAÇÃO MANUAL COM TRADO CONCHA, COM ARMADURA DE ARRANQUE. AF_05/2020</t>
  </si>
  <si>
    <t>COMPOSIÇÃO PARAMÉTRICA PARA EXECUÇÃO DE ESTRUTURAS DE CONCRETO ARMADO, PARA EDIFICAÇÃO HABITACIONAL UNIFAMILIAR TÉRREA (CASA EM EMPREENDIMENTOS), FCK = 25 MPA. AF_11/2022</t>
  </si>
  <si>
    <t>REMOÇÃO DE PISO DE BLOCO INTERTRAVADO OU DE PEDRA PORTUGUESA, DE FORMA MANUAL, COM REAPROVEITAMENTO. AF_09/2023</t>
  </si>
  <si>
    <t>INSTALAÇÃO DE LIXEIRA METÁLICA DUPLA, CAPACIDADE DE 60 L, EM TUBO DE AÇO CARBONO E CESTOS EM CHAPA DE AÇO COM PINTURA ELETROSTÁTICA, SOBRE PISO DE CONCRETO EXISTENTE. AF_11/2021</t>
  </si>
  <si>
    <t>1.2.1</t>
  </si>
  <si>
    <t>1.4.1</t>
  </si>
  <si>
    <t>1.6.1</t>
  </si>
  <si>
    <t>1.3.1</t>
  </si>
  <si>
    <t>1.9.1</t>
  </si>
  <si>
    <t>1.2.2</t>
  </si>
  <si>
    <t>1.2.3</t>
  </si>
  <si>
    <t>1.2.4</t>
  </si>
  <si>
    <t>1.3</t>
  </si>
  <si>
    <t>1.3.2</t>
  </si>
  <si>
    <t>1.3.3</t>
  </si>
  <si>
    <t>1.4</t>
  </si>
  <si>
    <t>1.4.2</t>
  </si>
  <si>
    <t>1.4.3</t>
  </si>
  <si>
    <t>1.4.4</t>
  </si>
  <si>
    <t>1.4.5</t>
  </si>
  <si>
    <t>1.5</t>
  </si>
  <si>
    <t>1.5.1</t>
  </si>
  <si>
    <t>1.6</t>
  </si>
  <si>
    <t>1.6.2</t>
  </si>
  <si>
    <t>1.6.3</t>
  </si>
  <si>
    <t>1.6.4</t>
  </si>
  <si>
    <t>1.7</t>
  </si>
  <si>
    <t>1.7.1</t>
  </si>
  <si>
    <t>1.7.2</t>
  </si>
  <si>
    <t>1.7.3</t>
  </si>
  <si>
    <t>1.7.4</t>
  </si>
  <si>
    <t>1.7.5</t>
  </si>
  <si>
    <t>1.8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</si>
  <si>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</si>
  <si>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</si>
  <si>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</si>
  <si>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</si>
  <si>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</si>
  <si>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</si>
  <si>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</si>
  <si>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</si>
  <si>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</si>
  <si>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</si>
  <si>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</si>
  <si>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>1.8.12</t>
  </si>
  <si>
    <t>1.8.13</t>
  </si>
  <si>
    <t>1.8.14</t>
  </si>
  <si>
    <t>1.8.15</t>
  </si>
  <si>
    <t>1.8.16</t>
  </si>
  <si>
    <t>1.8.17</t>
  </si>
  <si>
    <t>1.8.18</t>
  </si>
  <si>
    <t>1.8.19</t>
  </si>
  <si>
    <t>1.8.20</t>
  </si>
  <si>
    <t>1.8.21</t>
  </si>
  <si>
    <t>1.8.22</t>
  </si>
  <si>
    <t>1.8.23</t>
  </si>
  <si>
    <t>1.9</t>
  </si>
  <si>
    <t>1.9.2</t>
  </si>
  <si>
    <t>1.9.3</t>
  </si>
  <si>
    <t>1.9.4</t>
  </si>
  <si>
    <t>1.9.5</t>
  </si>
  <si>
    <t>1.9.6</t>
  </si>
  <si>
    <t>1.9.7</t>
  </si>
  <si>
    <t>1.9.8</t>
  </si>
  <si>
    <t>1.9.9</t>
  </si>
  <si>
    <t>1.9.10</t>
  </si>
  <si>
    <t>1.9.11</t>
  </si>
  <si>
    <t>1.9.12</t>
  </si>
  <si>
    <t>1.9.13</t>
  </si>
  <si>
    <t>1.9.14</t>
  </si>
  <si>
    <t>1.9.15</t>
  </si>
  <si>
    <t>1.9.16</t>
  </si>
  <si>
    <t>1.9.17</t>
  </si>
  <si>
    <t>1.9.18</t>
  </si>
  <si>
    <t>1.9.19</t>
  </si>
  <si>
    <t>1.9.20</t>
  </si>
  <si>
    <t>1.9.21</t>
  </si>
  <si>
    <t>1.9.22</t>
  </si>
  <si>
    <t>1.9.23</t>
  </si>
  <si>
    <t>1.9.24</t>
  </si>
  <si>
    <t>1.9.25</t>
  </si>
  <si>
    <t>1.10</t>
  </si>
  <si>
    <t>1.10.1</t>
  </si>
  <si>
    <t>1.10.2</t>
  </si>
  <si>
    <t>1.10.3</t>
  </si>
  <si>
    <t>1.10.4</t>
  </si>
  <si>
    <t>1.10.5</t>
  </si>
  <si>
    <t>1.10.6</t>
  </si>
  <si>
    <t>1.10.7</t>
  </si>
  <si>
    <t>1.10.8</t>
  </si>
  <si>
    <t>1.10.9</t>
  </si>
  <si>
    <t>1.11</t>
  </si>
  <si>
    <t>1.11.1</t>
  </si>
  <si>
    <t>1.11.2</t>
  </si>
  <si>
    <t>1.11.3</t>
  </si>
  <si>
    <t>1.11.4</t>
  </si>
  <si>
    <t>1.11.5</t>
  </si>
  <si>
    <t>1.11.6</t>
  </si>
  <si>
    <t>1.11.7</t>
  </si>
  <si>
    <t>1.12</t>
  </si>
  <si>
    <t>1.12.1</t>
  </si>
  <si>
    <t>1.12.2</t>
  </si>
  <si>
    <t>1.12.3</t>
  </si>
  <si>
    <t>1.12.4</t>
  </si>
  <si>
    <t>1.12.5</t>
  </si>
  <si>
    <t>1.12.6</t>
  </si>
  <si>
    <t>1.12.7</t>
  </si>
  <si>
    <r>
      <rPr>
        <b/>
        <sz val="6.5"/>
        <rFont val="Arial"/>
        <family val="2"/>
      </rPr>
      <t>Valor (R$)</t>
    </r>
  </si>
  <si>
    <r>
      <rPr>
        <b/>
        <sz val="6.5"/>
        <rFont val="Arial"/>
        <family val="2"/>
      </rPr>
      <t>Parcelas:</t>
    </r>
  </si>
  <si>
    <r>
      <rPr>
        <b/>
        <sz val="6.5"/>
        <rFont val="Arial"/>
        <family val="2"/>
      </rPr>
      <t>07/25</t>
    </r>
  </si>
  <si>
    <r>
      <rPr>
        <b/>
        <sz val="6.5"/>
        <rFont val="Arial"/>
        <family val="2"/>
      </rPr>
      <t>08/25</t>
    </r>
  </si>
  <si>
    <r>
      <rPr>
        <b/>
        <sz val="6.5"/>
        <rFont val="Arial"/>
        <family val="2"/>
      </rPr>
      <t>09/25</t>
    </r>
  </si>
  <si>
    <r>
      <rPr>
        <b/>
        <sz val="6.5"/>
        <rFont val="Arial"/>
        <family val="2"/>
      </rPr>
      <t>10/25</t>
    </r>
  </si>
  <si>
    <r>
      <rPr>
        <b/>
        <sz val="6.5"/>
        <rFont val="Arial"/>
        <family val="2"/>
      </rPr>
      <t>11/25</t>
    </r>
  </si>
  <si>
    <r>
      <rPr>
        <b/>
        <sz val="6.5"/>
        <rFont val="Arial"/>
        <family val="2"/>
      </rPr>
      <t>12/25</t>
    </r>
  </si>
  <si>
    <r>
      <rPr>
        <b/>
        <sz val="6.5"/>
        <rFont val="Arial"/>
        <family val="2"/>
      </rPr>
      <t>01/26</t>
    </r>
  </si>
  <si>
    <r>
      <rPr>
        <sz val="6.5"/>
        <rFont val="Arial MT"/>
        <family val="2"/>
      </rPr>
      <t>% Período:</t>
    </r>
  </si>
  <si>
    <r>
      <rPr>
        <sz val="6.5"/>
        <rFont val="Arial MT"/>
        <family val="2"/>
      </rPr>
      <t>1.1.</t>
    </r>
  </si>
  <si>
    <r>
      <rPr>
        <sz val="6.5"/>
        <rFont val="Arial MT"/>
        <family val="2"/>
      </rPr>
      <t>Período:</t>
    </r>
  </si>
  <si>
    <r>
      <rPr>
        <sz val="6.5"/>
        <rFont val="Arial MT"/>
        <family val="2"/>
      </rPr>
      <t>%:</t>
    </r>
  </si>
  <si>
    <r>
      <rPr>
        <sz val="6.5"/>
        <rFont val="Arial MT"/>
        <family val="2"/>
      </rPr>
      <t>Repasse:</t>
    </r>
  </si>
  <si>
    <r>
      <rPr>
        <sz val="6.5"/>
        <rFont val="Arial MT"/>
        <family val="2"/>
      </rPr>
      <t>-</t>
    </r>
  </si>
  <si>
    <r>
      <rPr>
        <sz val="6.5"/>
        <rFont val="Arial MT"/>
        <family val="2"/>
      </rPr>
      <t>Contrapartida:</t>
    </r>
  </si>
  <si>
    <r>
      <rPr>
        <sz val="6.5"/>
        <rFont val="Arial MT"/>
        <family val="2"/>
      </rPr>
      <t>Outros:</t>
    </r>
  </si>
  <si>
    <r>
      <rPr>
        <b/>
        <sz val="6.5"/>
        <rFont val="Arial"/>
        <family val="2"/>
      </rPr>
      <t>Investimento:</t>
    </r>
  </si>
  <si>
    <r>
      <rPr>
        <sz val="6.5"/>
        <rFont val="Arial MT"/>
        <family val="2"/>
      </rPr>
      <t>Acumulado:</t>
    </r>
  </si>
  <si>
    <t>1.12.8</t>
  </si>
  <si>
    <t>1.12.9</t>
  </si>
  <si>
    <t>1.12.10</t>
  </si>
  <si>
    <t>1.12.11</t>
  </si>
  <si>
    <t>COMPOSIÇÃO</t>
  </si>
  <si>
    <t>EXAUSTOR AXIAL MULTIVAC MODELO MURO 150A</t>
  </si>
  <si>
    <t>SBC</t>
  </si>
  <si>
    <t>1.10.10</t>
  </si>
  <si>
    <t>PALCO AUDITORIO</t>
  </si>
  <si>
    <t>LASTRO COM MATERIAL GRANULAR, APLICAÇÃO EM PISOS OU RADIERS, ESPESSURA DE *5 CM*. AF_08/2017</t>
  </si>
  <si>
    <t>SINAPI</t>
  </si>
  <si>
    <t>ATERRO MANUAL DE VALAS COM SOLO ARGILO-ARENOSO. AF_08/2023</t>
  </si>
  <si>
    <t>CONTRAPISO EM ARGAMASSA TRAÇO 1:4 (CIMENTO E AREIA), PREPARO MANUAL, APLICADO EM ÁREAS MOLHADAS SOBRE IMPERMEABILIZAÇÃO, ACABAMENTO NÃO REFORÇADO, ESPESSURA 3CM. AF_07/2021</t>
  </si>
  <si>
    <t>TUBO EM COBRE FLEXÍVEL, DN 1/4", COM ISOLAMENTO, INSTALADO EM RAMAL DE ALIMENTAÇÃO DE AR-CONDICIONADO - FORNECIMENTO E INSTALAÇÃO. AF_07/2025</t>
  </si>
  <si>
    <t>TUBO EM COBRE FLEXÍVEL, DN 3/8", COM ISOLAMENTO, INSTALADO EM RAMAL DE ALIMENTAÇÃO DE AR-CONDICIONADO - FORNECIMENTO E INSTALAÇÃO. AF_07/2025</t>
  </si>
  <si>
    <t>TUBO EM COBRE FLEXÍVEL, DN 3/4", COM ISOLAMENTO, INSTALADO EM RAMAL DE ALIMENTAÇÃO DE AR-CONDICIONADO - FORNECIMENTO E INSTALAÇÃO. AF_07/2025</t>
  </si>
  <si>
    <t>LUMINÁRIA TIPO PLAFON QUADRADA, DE EMBUTIR, COM LED DE 24 W - FORNECIMENTO E INSTALAÇÃO. AF_09/2024</t>
  </si>
  <si>
    <t>1.8.25</t>
  </si>
  <si>
    <t>PINTURAS</t>
  </si>
  <si>
    <t>08-25 (N DES.)</t>
  </si>
  <si>
    <t>Reforma Previdência</t>
  </si>
  <si>
    <t>Nova Prata do Iguaçu-PR</t>
  </si>
  <si>
    <t>Memória de Cálculo</t>
  </si>
  <si>
    <t>15x7x7-recuo calçada+3x5,9</t>
  </si>
  <si>
    <t>AREA COM FORMATO ORGANICO(VIDE PLANTA)</t>
  </si>
  <si>
    <t>0,65+4,75+5,2+0,5+3,5+1,1+0,9+0,5x0,3 +0,15+2,8+0,15+3,05+3,95+0,15x0,55+0,5+1,55+0,4+2,9+3,05+0,4x0,4</t>
  </si>
  <si>
    <t>7,97+6,69+1,1+3+6,75</t>
  </si>
  <si>
    <t>1,97+0,63+1,9+2,05+3,03+0,3+4x2,85x0,15</t>
  </si>
  <si>
    <t>2,6+3,45+3,78+4,23x2,3</t>
  </si>
  <si>
    <t>19 x 1m</t>
  </si>
  <si>
    <t>3x1,45+3x1+1,95x0,78x0,05</t>
  </si>
  <si>
    <t>0,89+0,93+1,1</t>
  </si>
  <si>
    <t>2,1x0,9x2+2,1x0,8x2</t>
  </si>
  <si>
    <t>29,08+22,25+9,24+40,92+17,9+13,06+9,28+11,5</t>
  </si>
  <si>
    <t>29,08+22,25+40,92+17,9+13,06+11,5</t>
  </si>
  <si>
    <t xml:space="preserve"> 5,73+5,73+9,24</t>
  </si>
  <si>
    <t xml:space="preserve">CONFORME PROJETO </t>
  </si>
  <si>
    <t>CONFORME TABELA DE ESQUADRIAS</t>
  </si>
  <si>
    <t>PERIMETRO DAS PAREDES INTERNAS</t>
  </si>
  <si>
    <t>3,78+4,75+4,75+1,12+0,3+3,16+3,15+4,36+1,78+1,78+1,94+4,45+2,63+0,9+0,1+0,2x2,9</t>
  </si>
  <si>
    <t>2,6+3,45+3,78+4,23x2,3+2,63x2,9</t>
  </si>
  <si>
    <t>2,6+3,45+3,78+4,23x2,3+2,63x2,9x2</t>
  </si>
  <si>
    <t xml:space="preserve">Perimetro paredes internas x altura = 194,27m x 2,90m </t>
  </si>
  <si>
    <t>Paredes internas + externas a receber textura ou massa pva = 563,4+83,45</t>
  </si>
  <si>
    <t>Comprimento paredes externas x altura = 26,92x3,1</t>
  </si>
  <si>
    <t>Paredes internas e externas a receber textura ou massa pva+pilares existentes externos +fachada piso superior lateral e frontal+ beiral ext. externa = 646,85+86,84+235,81+54,4</t>
  </si>
  <si>
    <t>area 9,59 x 0,05 espessura = 0,48 m3</t>
  </si>
  <si>
    <t>area 9,59 x 0,325 altura =  3,11 m3</t>
  </si>
  <si>
    <t>4,45 x 1,95 = 9,59 m2</t>
  </si>
  <si>
    <t>4,45m comp x 0,2m espelho x 2 espelhos = 1,78 m2</t>
  </si>
  <si>
    <t>26,06x2+13,23+5,68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</si>
</sst>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"/>
  </numFmts>
  <fonts count="16" x14ac:knownFonts="1">
    <font>
      <sz val="10"/>
      <color rgb="FF000000"/>
      <name val="Times New Roman"/>
      <charset val="204"/>
    </font>
    <font>
      <sz val="6.5"/>
      <name val="Arial MT"/>
    </font>
    <font>
      <b/>
      <sz val="6.5"/>
      <name val="Arial"/>
      <family val="2"/>
    </font>
    <font>
      <sz val="6.5"/>
      <color rgb="FF000000"/>
      <name val="Arial MT"/>
      <family val="2"/>
    </font>
    <font>
      <sz val="6.5"/>
      <name val="Calibri"/>
      <family val="2"/>
    </font>
    <font>
      <b/>
      <sz val="6.5"/>
      <color rgb="FF000000"/>
      <name val="Arial"/>
      <family val="2"/>
    </font>
    <font>
      <sz val="6.5"/>
      <name val="Arial MT"/>
      <family val="2"/>
    </font>
    <font>
      <b/>
      <sz val="6.5"/>
      <name val="Arial"/>
      <family val="2"/>
    </font>
    <font>
      <sz val="6.5"/>
      <name val="Calibri"/>
      <family val="1"/>
    </font>
    <font>
      <sz val="6.5"/>
      <color rgb="FF000000"/>
      <name val="Times New Roman"/>
      <family val="1"/>
    </font>
    <font>
      <sz val="10"/>
      <color rgb="FF000000"/>
      <name val="Times New Roman"/>
      <family val="1"/>
    </font>
    <font>
      <sz val="8"/>
      <name val="Times New Roman"/>
      <family val="1"/>
    </font>
    <font>
      <b/>
      <sz val="6"/>
      <color rgb="FF000000"/>
      <name val="Arial"/>
      <family val="2"/>
    </font>
    <font>
      <b/>
      <sz val="8"/>
      <name val="Arial"/>
      <family val="2"/>
    </font>
    <font>
      <sz val="6.5"/>
      <color rgb="FF000000"/>
      <name val="Arial MT"/>
    </font>
    <font>
      <sz val="6.5"/>
      <color theme="1"/>
      <name val="Arial MT"/>
    </font>
  </fonts>
  <fills count="9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59595"/>
      </patternFill>
    </fill>
    <fill>
      <patternFill patternType="solid">
        <fgColor rgb="FFC0C0C0"/>
      </patternFill>
    </fill>
    <fill>
      <patternFill patternType="solid">
        <fgColor rgb="FFCCCCFF"/>
      </patternFill>
    </fill>
    <fill>
      <patternFill patternType="solid">
        <fgColor rgb="FFFFFF99"/>
      </patternFill>
    </fill>
    <fill>
      <patternFill patternType="solid">
        <fgColor rgb="FF9999FF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76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 indent="2"/>
    </xf>
    <xf numFmtId="10" fontId="3" fillId="0" borderId="4" xfId="0" applyNumberFormat="1" applyFont="1" applyBorder="1" applyAlignment="1">
      <alignment horizontal="center" vertical="top" shrinkToFit="1"/>
    </xf>
    <xf numFmtId="10" fontId="3" fillId="0" borderId="4" xfId="0" applyNumberFormat="1" applyFont="1" applyBorder="1" applyAlignment="1">
      <alignment horizontal="left" vertical="top" indent="2" shrinkToFi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0" fillId="2" borderId="11" xfId="0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0" fillId="3" borderId="13" xfId="0" applyFill="1" applyBorder="1" applyAlignment="1">
      <alignment horizontal="left" wrapText="1"/>
    </xf>
    <xf numFmtId="0" fontId="2" fillId="3" borderId="13" xfId="0" applyFont="1" applyFill="1" applyBorder="1" applyAlignment="1">
      <alignment horizontal="right" vertical="top" wrapText="1" indent="1"/>
    </xf>
    <xf numFmtId="0" fontId="2" fillId="4" borderId="4" xfId="0" applyFont="1" applyFill="1" applyBorder="1" applyAlignment="1">
      <alignment horizontal="left" vertical="top" wrapText="1"/>
    </xf>
    <xf numFmtId="0" fontId="0" fillId="4" borderId="8" xfId="0" applyFill="1" applyBorder="1" applyAlignment="1">
      <alignment horizontal="left" wrapText="1"/>
    </xf>
    <xf numFmtId="0" fontId="0" fillId="4" borderId="9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2" fillId="4" borderId="4" xfId="0" applyFont="1" applyFill="1" applyBorder="1" applyAlignment="1">
      <alignment horizontal="right" vertical="top" wrapText="1" indent="1"/>
    </xf>
    <xf numFmtId="0" fontId="1" fillId="0" borderId="8" xfId="0" applyFont="1" applyBorder="1" applyAlignment="1">
      <alignment horizontal="left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1" fontId="3" fillId="6" borderId="8" xfId="0" applyNumberFormat="1" applyFont="1" applyFill="1" applyBorder="1" applyAlignment="1">
      <alignment horizontal="left" vertical="top" indent="2" shrinkToFit="1"/>
    </xf>
    <xf numFmtId="0" fontId="0" fillId="6" borderId="8" xfId="0" applyFill="1" applyBorder="1" applyAlignment="1">
      <alignment horizontal="left" vertical="top" wrapText="1"/>
    </xf>
    <xf numFmtId="0" fontId="1" fillId="6" borderId="8" xfId="0" applyFont="1" applyFill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shrinkToFit="1"/>
    </xf>
    <xf numFmtId="2" fontId="3" fillId="6" borderId="8" xfId="0" applyNumberFormat="1" applyFont="1" applyFill="1" applyBorder="1" applyAlignment="1">
      <alignment horizontal="right" vertical="top" shrinkToFit="1"/>
    </xf>
    <xf numFmtId="0" fontId="1" fillId="0" borderId="8" xfId="0" applyFont="1" applyBorder="1" applyAlignment="1">
      <alignment horizontal="left" vertical="center" wrapText="1"/>
    </xf>
    <xf numFmtId="0" fontId="1" fillId="5" borderId="9" xfId="0" applyFont="1" applyFill="1" applyBorder="1" applyAlignment="1">
      <alignment horizontal="center" vertical="center" wrapText="1"/>
    </xf>
    <xf numFmtId="1" fontId="3" fillId="6" borderId="8" xfId="0" applyNumberFormat="1" applyFont="1" applyFill="1" applyBorder="1" applyAlignment="1">
      <alignment horizontal="center" vertical="center" shrinkToFit="1"/>
    </xf>
    <xf numFmtId="0" fontId="1" fillId="6" borderId="8" xfId="0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right" vertical="center" shrinkToFit="1"/>
    </xf>
    <xf numFmtId="2" fontId="3" fillId="6" borderId="8" xfId="0" applyNumberFormat="1" applyFont="1" applyFill="1" applyBorder="1" applyAlignment="1">
      <alignment horizontal="right" vertical="center" shrinkToFit="1"/>
    </xf>
    <xf numFmtId="0" fontId="2" fillId="4" borderId="8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right" vertical="top" wrapText="1" indent="1"/>
    </xf>
    <xf numFmtId="1" fontId="3" fillId="6" borderId="8" xfId="0" applyNumberFormat="1" applyFont="1" applyFill="1" applyBorder="1" applyAlignment="1">
      <alignment horizontal="left" vertical="center" indent="2" shrinkToFit="1"/>
    </xf>
    <xf numFmtId="4" fontId="5" fillId="4" borderId="8" xfId="0" applyNumberFormat="1" applyFont="1" applyFill="1" applyBorder="1" applyAlignment="1">
      <alignment horizontal="right" vertical="top" shrinkToFit="1"/>
    </xf>
    <xf numFmtId="0" fontId="1" fillId="6" borderId="8" xfId="0" applyFont="1" applyFill="1" applyBorder="1" applyAlignment="1">
      <alignment horizontal="left" vertical="top" wrapText="1"/>
    </xf>
    <xf numFmtId="1" fontId="3" fillId="6" borderId="8" xfId="0" applyNumberFormat="1" applyFont="1" applyFill="1" applyBorder="1" applyAlignment="1">
      <alignment horizontal="center" vertical="top" shrinkToFit="1"/>
    </xf>
    <xf numFmtId="0" fontId="1" fillId="6" borderId="8" xfId="0" applyFont="1" applyFill="1" applyBorder="1" applyAlignment="1">
      <alignment horizontal="left" vertical="center" wrapText="1" indent="2"/>
    </xf>
    <xf numFmtId="4" fontId="3" fillId="6" borderId="8" xfId="0" applyNumberFormat="1" applyFont="1" applyFill="1" applyBorder="1" applyAlignment="1">
      <alignment horizontal="right" vertical="center" shrinkToFit="1"/>
    </xf>
    <xf numFmtId="0" fontId="1" fillId="6" borderId="8" xfId="0" applyFont="1" applyFill="1" applyBorder="1" applyAlignment="1">
      <alignment horizontal="left" vertical="top" wrapText="1" indent="2"/>
    </xf>
    <xf numFmtId="4" fontId="3" fillId="6" borderId="8" xfId="0" applyNumberFormat="1" applyFont="1" applyFill="1" applyBorder="1" applyAlignment="1">
      <alignment horizontal="right" vertical="top" shrinkToFit="1"/>
    </xf>
    <xf numFmtId="0" fontId="7" fillId="4" borderId="4" xfId="0" applyFont="1" applyFill="1" applyBorder="1" applyAlignment="1">
      <alignment horizontal="left" vertical="top" wrapText="1"/>
    </xf>
    <xf numFmtId="0" fontId="9" fillId="6" borderId="8" xfId="0" applyFont="1" applyFill="1" applyBorder="1" applyAlignment="1">
      <alignment horizontal="left" vertical="top" wrapText="1"/>
    </xf>
    <xf numFmtId="0" fontId="7" fillId="4" borderId="8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6" fillId="0" borderId="8" xfId="0" applyFont="1" applyBorder="1" applyAlignment="1">
      <alignment horizontal="left" vertical="top" wrapText="1"/>
    </xf>
    <xf numFmtId="1" fontId="5" fillId="6" borderId="15" xfId="0" applyNumberFormat="1" applyFont="1" applyFill="1" applyBorder="1" applyAlignment="1">
      <alignment horizontal="center" vertical="top" shrinkToFit="1"/>
    </xf>
    <xf numFmtId="1" fontId="5" fillId="0" borderId="15" xfId="0" applyNumberFormat="1" applyFont="1" applyBorder="1" applyAlignment="1">
      <alignment horizontal="center" vertical="top" shrinkToFit="1"/>
    </xf>
    <xf numFmtId="0" fontId="2" fillId="6" borderId="4" xfId="0" applyFont="1" applyFill="1" applyBorder="1" applyAlignment="1">
      <alignment horizontal="left" vertical="top" wrapText="1" indent="1"/>
    </xf>
    <xf numFmtId="0" fontId="2" fillId="0" borderId="4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center" vertical="top" wrapText="1"/>
    </xf>
    <xf numFmtId="164" fontId="5" fillId="3" borderId="9" xfId="0" applyNumberFormat="1" applyFont="1" applyFill="1" applyBorder="1" applyAlignment="1">
      <alignment horizontal="left" vertical="top" shrinkToFit="1"/>
    </xf>
    <xf numFmtId="4" fontId="12" fillId="3" borderId="10" xfId="0" applyNumberFormat="1" applyFont="1" applyFill="1" applyBorder="1" applyAlignment="1">
      <alignment horizontal="right" vertical="top" shrinkToFit="1"/>
    </xf>
    <xf numFmtId="10" fontId="3" fillId="7" borderId="8" xfId="0" applyNumberFormat="1" applyFont="1" applyFill="1" applyBorder="1" applyAlignment="1">
      <alignment horizontal="left" vertical="top" indent="1" shrinkToFit="1"/>
    </xf>
    <xf numFmtId="0" fontId="0" fillId="0" borderId="8" xfId="0" applyBorder="1" applyAlignment="1">
      <alignment horizontal="left" wrapText="1"/>
    </xf>
    <xf numFmtId="0" fontId="1" fillId="4" borderId="9" xfId="0" applyFont="1" applyFill="1" applyBorder="1" applyAlignment="1">
      <alignment horizontal="left" vertical="top" wrapText="1"/>
    </xf>
    <xf numFmtId="0" fontId="0" fillId="4" borderId="11" xfId="0" applyFill="1" applyBorder="1" applyAlignment="1">
      <alignment horizontal="left" wrapText="1"/>
    </xf>
    <xf numFmtId="4" fontId="3" fillId="4" borderId="10" xfId="0" applyNumberFormat="1" applyFont="1" applyFill="1" applyBorder="1" applyAlignment="1">
      <alignment horizontal="right" vertical="top" shrinkToFit="1"/>
    </xf>
    <xf numFmtId="10" fontId="3" fillId="4" borderId="8" xfId="0" applyNumberFormat="1" applyFont="1" applyFill="1" applyBorder="1" applyAlignment="1">
      <alignment horizontal="right" vertical="top" shrinkToFit="1"/>
    </xf>
    <xf numFmtId="0" fontId="1" fillId="0" borderId="8" xfId="0" applyFont="1" applyBorder="1" applyAlignment="1">
      <alignment horizontal="right" vertical="top" wrapText="1" indent="1"/>
    </xf>
    <xf numFmtId="4" fontId="3" fillId="4" borderId="8" xfId="0" applyNumberFormat="1" applyFont="1" applyFill="1" applyBorder="1" applyAlignment="1">
      <alignment horizontal="left" vertical="top" indent="1" shrinkToFit="1"/>
    </xf>
    <xf numFmtId="4" fontId="3" fillId="4" borderId="8" xfId="0" applyNumberFormat="1" applyFont="1" applyFill="1" applyBorder="1" applyAlignment="1">
      <alignment horizontal="right" vertical="top" shrinkToFit="1"/>
    </xf>
    <xf numFmtId="4" fontId="5" fillId="4" borderId="8" xfId="0" applyNumberFormat="1" applyFont="1" applyFill="1" applyBorder="1" applyAlignment="1">
      <alignment horizontal="left" vertical="top" indent="1" shrinkToFit="1"/>
    </xf>
    <xf numFmtId="4" fontId="5" fillId="4" borderId="10" xfId="0" applyNumberFormat="1" applyFont="1" applyFill="1" applyBorder="1" applyAlignment="1">
      <alignment horizontal="left" vertical="top" indent="1" shrinkToFit="1"/>
    </xf>
    <xf numFmtId="0" fontId="6" fillId="4" borderId="9" xfId="0" applyFont="1" applyFill="1" applyBorder="1" applyAlignment="1">
      <alignment horizontal="left" vertical="top" wrapText="1"/>
    </xf>
    <xf numFmtId="0" fontId="0" fillId="4" borderId="11" xfId="0" applyFill="1" applyBorder="1" applyAlignment="1">
      <alignment horizontal="left"/>
    </xf>
    <xf numFmtId="43" fontId="2" fillId="0" borderId="1" xfId="1" applyFont="1" applyFill="1" applyBorder="1" applyAlignment="1">
      <alignment horizontal="left" vertical="top" wrapText="1" indent="2"/>
    </xf>
    <xf numFmtId="43" fontId="3" fillId="0" borderId="4" xfId="1" applyFont="1" applyFill="1" applyBorder="1" applyAlignment="1">
      <alignment horizontal="left" vertical="top" indent="2" shrinkToFit="1"/>
    </xf>
    <xf numFmtId="43" fontId="2" fillId="0" borderId="8" xfId="1" applyFont="1" applyFill="1" applyBorder="1" applyAlignment="1">
      <alignment horizontal="left" vertical="top" wrapText="1" indent="1"/>
    </xf>
    <xf numFmtId="43" fontId="5" fillId="2" borderId="10" xfId="1" applyFont="1" applyFill="1" applyBorder="1" applyAlignment="1">
      <alignment horizontal="right" vertical="top" shrinkToFit="1"/>
    </xf>
    <xf numFmtId="43" fontId="5" fillId="3" borderId="13" xfId="1" applyFont="1" applyFill="1" applyBorder="1" applyAlignment="1">
      <alignment horizontal="right" vertical="top" shrinkToFit="1"/>
    </xf>
    <xf numFmtId="43" fontId="5" fillId="4" borderId="4" xfId="1" applyFont="1" applyFill="1" applyBorder="1" applyAlignment="1">
      <alignment horizontal="right" vertical="top" shrinkToFit="1"/>
    </xf>
    <xf numFmtId="43" fontId="3" fillId="0" borderId="8" xfId="1" applyFont="1" applyFill="1" applyBorder="1" applyAlignment="1">
      <alignment horizontal="right" vertical="top" shrinkToFit="1"/>
    </xf>
    <xf numFmtId="43" fontId="5" fillId="4" borderId="8" xfId="1" applyFont="1" applyFill="1" applyBorder="1" applyAlignment="1">
      <alignment horizontal="right" vertical="top" shrinkToFit="1"/>
    </xf>
    <xf numFmtId="43" fontId="0" fillId="0" borderId="0" xfId="1" applyFont="1" applyFill="1" applyBorder="1" applyAlignment="1">
      <alignment horizontal="left" vertical="top"/>
    </xf>
    <xf numFmtId="0" fontId="6" fillId="5" borderId="9" xfId="0" applyFont="1" applyFill="1" applyBorder="1" applyAlignment="1">
      <alignment horizontal="center" vertical="top" wrapText="1"/>
    </xf>
    <xf numFmtId="0" fontId="2" fillId="8" borderId="8" xfId="0" applyFont="1" applyFill="1" applyBorder="1" applyAlignment="1">
      <alignment horizontal="left" vertical="top" wrapText="1"/>
    </xf>
    <xf numFmtId="0" fontId="0" fillId="8" borderId="9" xfId="0" applyFill="1" applyBorder="1" applyAlignment="1">
      <alignment horizontal="left" wrapText="1"/>
    </xf>
    <xf numFmtId="0" fontId="0" fillId="8" borderId="8" xfId="0" applyFill="1" applyBorder="1" applyAlignment="1">
      <alignment horizontal="left" wrapText="1"/>
    </xf>
    <xf numFmtId="0" fontId="2" fillId="8" borderId="8" xfId="0" applyFont="1" applyFill="1" applyBorder="1" applyAlignment="1">
      <alignment horizontal="right" vertical="top" wrapText="1" indent="1"/>
    </xf>
    <xf numFmtId="43" fontId="5" fillId="8" borderId="8" xfId="1" applyFont="1" applyFill="1" applyBorder="1" applyAlignment="1">
      <alignment horizontal="right" vertical="top" shrinkToFi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textRotation="90" wrapText="1"/>
    </xf>
    <xf numFmtId="0" fontId="6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 indent="2"/>
    </xf>
    <xf numFmtId="0" fontId="2" fillId="0" borderId="16" xfId="0" applyFont="1" applyBorder="1" applyAlignment="1">
      <alignment horizontal="left" vertical="center" wrapText="1" indent="1"/>
    </xf>
    <xf numFmtId="0" fontId="0" fillId="2" borderId="16" xfId="0" applyFill="1" applyBorder="1" applyAlignment="1">
      <alignment horizontal="left" wrapText="1"/>
    </xf>
    <xf numFmtId="0" fontId="0" fillId="3" borderId="16" xfId="0" applyFill="1" applyBorder="1" applyAlignment="1">
      <alignment horizontal="left" wrapText="1"/>
    </xf>
    <xf numFmtId="0" fontId="2" fillId="4" borderId="16" xfId="0" applyFont="1" applyFill="1" applyBorder="1" applyAlignment="1">
      <alignment horizontal="left" vertical="top" wrapText="1"/>
    </xf>
    <xf numFmtId="0" fontId="0" fillId="4" borderId="16" xfId="0" applyFill="1" applyBorder="1" applyAlignment="1">
      <alignment horizontal="left" wrapText="1"/>
    </xf>
    <xf numFmtId="0" fontId="1" fillId="0" borderId="16" xfId="0" applyFont="1" applyBorder="1" applyAlignment="1">
      <alignment horizontal="left" vertical="top" wrapText="1"/>
    </xf>
    <xf numFmtId="0" fontId="1" fillId="5" borderId="16" xfId="0" applyFont="1" applyFill="1" applyBorder="1" applyAlignment="1">
      <alignment horizontal="center" vertical="top" wrapText="1"/>
    </xf>
    <xf numFmtId="1" fontId="3" fillId="6" borderId="16" xfId="0" applyNumberFormat="1" applyFont="1" applyFill="1" applyBorder="1" applyAlignment="1">
      <alignment horizontal="left" vertical="top" indent="2" shrinkToFit="1"/>
    </xf>
    <xf numFmtId="0" fontId="0" fillId="6" borderId="16" xfId="0" applyFill="1" applyBorder="1" applyAlignment="1">
      <alignment horizontal="left" vertical="top" wrapText="1"/>
    </xf>
    <xf numFmtId="0" fontId="1" fillId="6" borderId="16" xfId="0" applyFont="1" applyFill="1" applyBorder="1" applyAlignment="1">
      <alignment horizontal="center" vertical="top" wrapText="1"/>
    </xf>
    <xf numFmtId="2" fontId="3" fillId="0" borderId="16" xfId="0" applyNumberFormat="1" applyFont="1" applyBorder="1" applyAlignment="1">
      <alignment horizontal="right" vertical="top" shrinkToFit="1"/>
    </xf>
    <xf numFmtId="0" fontId="7" fillId="4" borderId="16" xfId="0" applyFont="1" applyFill="1" applyBorder="1" applyAlignment="1">
      <alignment horizontal="left" vertical="top" wrapText="1"/>
    </xf>
    <xf numFmtId="0" fontId="9" fillId="6" borderId="16" xfId="0" applyFont="1" applyFill="1" applyBorder="1" applyAlignment="1">
      <alignment horizontal="left" vertical="top" wrapText="1"/>
    </xf>
    <xf numFmtId="0" fontId="1" fillId="0" borderId="16" xfId="0" applyFont="1" applyBorder="1" applyAlignment="1">
      <alignment horizontal="left" vertical="center" wrapText="1"/>
    </xf>
    <xf numFmtId="1" fontId="3" fillId="6" borderId="16" xfId="0" applyNumberFormat="1" applyFont="1" applyFill="1" applyBorder="1" applyAlignment="1">
      <alignment horizontal="left" vertical="center" indent="2" shrinkToFit="1"/>
    </xf>
    <xf numFmtId="0" fontId="1" fillId="6" borderId="16" xfId="0" applyFont="1" applyFill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right" vertical="center" shrinkToFit="1"/>
    </xf>
    <xf numFmtId="0" fontId="2" fillId="8" borderId="16" xfId="0" applyFont="1" applyFill="1" applyBorder="1" applyAlignment="1">
      <alignment horizontal="left" vertical="top" wrapText="1"/>
    </xf>
    <xf numFmtId="0" fontId="0" fillId="8" borderId="16" xfId="0" applyFill="1" applyBorder="1" applyAlignment="1">
      <alignment horizontal="left" wrapText="1"/>
    </xf>
    <xf numFmtId="1" fontId="3" fillId="6" borderId="16" xfId="0" applyNumberFormat="1" applyFont="1" applyFill="1" applyBorder="1" applyAlignment="1">
      <alignment horizontal="center" vertical="top" shrinkToFit="1"/>
    </xf>
    <xf numFmtId="0" fontId="1" fillId="6" borderId="16" xfId="0" applyFont="1" applyFill="1" applyBorder="1" applyAlignment="1">
      <alignment horizontal="left" vertical="top" wrapText="1"/>
    </xf>
    <xf numFmtId="1" fontId="3" fillId="6" borderId="16" xfId="0" applyNumberFormat="1" applyFont="1" applyFill="1" applyBorder="1" applyAlignment="1">
      <alignment horizontal="center" vertical="center" shrinkToFit="1"/>
    </xf>
    <xf numFmtId="0" fontId="1" fillId="6" borderId="16" xfId="0" applyFont="1" applyFill="1" applyBorder="1" applyAlignment="1">
      <alignment horizontal="left" vertical="center" wrapText="1" indent="2"/>
    </xf>
    <xf numFmtId="0" fontId="1" fillId="6" borderId="16" xfId="0" applyFont="1" applyFill="1" applyBorder="1" applyAlignment="1">
      <alignment horizontal="left" vertical="top" wrapText="1" indent="2"/>
    </xf>
    <xf numFmtId="0" fontId="6" fillId="0" borderId="16" xfId="0" applyFont="1" applyBorder="1" applyAlignment="1">
      <alignment horizontal="left" vertical="top" wrapText="1"/>
    </xf>
    <xf numFmtId="0" fontId="6" fillId="5" borderId="16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right" vertical="top" wrapText="1" shrinkToFit="1"/>
    </xf>
    <xf numFmtId="2" fontId="3" fillId="0" borderId="16" xfId="0" applyNumberFormat="1" applyFont="1" applyBorder="1" applyAlignment="1">
      <alignment horizontal="right" vertical="center" wrapText="1" shrinkToFit="1"/>
    </xf>
    <xf numFmtId="0" fontId="9" fillId="4" borderId="16" xfId="0" applyFont="1" applyFill="1" applyBorder="1" applyAlignment="1">
      <alignment horizontal="left" wrapText="1"/>
    </xf>
    <xf numFmtId="0" fontId="9" fillId="8" borderId="16" xfId="0" applyFont="1" applyFill="1" applyBorder="1" applyAlignment="1">
      <alignment horizontal="left" wrapText="1"/>
    </xf>
    <xf numFmtId="2" fontId="14" fillId="0" borderId="16" xfId="0" applyNumberFormat="1" applyFont="1" applyBorder="1" applyAlignment="1">
      <alignment horizontal="right" vertical="top" wrapText="1" shrinkToFit="1"/>
    </xf>
    <xf numFmtId="2" fontId="15" fillId="0" borderId="16" xfId="0" applyNumberFormat="1" applyFont="1" applyBorder="1" applyAlignment="1">
      <alignment horizontal="right" vertical="center" wrapText="1" shrinkToFit="1"/>
    </xf>
    <xf numFmtId="164" fontId="5" fillId="3" borderId="16" xfId="0" applyNumberFormat="1" applyFont="1" applyFill="1" applyBorder="1" applyAlignment="1">
      <alignment horizontal="left" vertical="top" shrinkToFit="1"/>
    </xf>
    <xf numFmtId="0" fontId="2" fillId="3" borderId="16" xfId="0" applyFont="1" applyFill="1" applyBorder="1" applyAlignment="1">
      <alignment horizontal="left" vertical="top" wrapText="1" indent="8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4" fillId="0" borderId="0" xfId="0" applyFont="1" applyAlignment="1">
      <alignment horizontal="left" textRotation="90" wrapText="1"/>
    </xf>
    <xf numFmtId="0" fontId="2" fillId="2" borderId="16" xfId="0" applyFont="1" applyFill="1" applyBorder="1" applyAlignment="1">
      <alignment horizontal="left" vertical="top" wrapText="1"/>
    </xf>
    <xf numFmtId="164" fontId="5" fillId="3" borderId="13" xfId="0" applyNumberFormat="1" applyFont="1" applyFill="1" applyBorder="1" applyAlignment="1">
      <alignment horizontal="left" vertical="top" shrinkToFit="1"/>
    </xf>
    <xf numFmtId="0" fontId="2" fillId="3" borderId="14" xfId="0" applyFont="1" applyFill="1" applyBorder="1" applyAlignment="1">
      <alignment horizontal="left" vertical="top" wrapText="1" indent="8"/>
    </xf>
    <xf numFmtId="0" fontId="2" fillId="3" borderId="13" xfId="0" applyFont="1" applyFill="1" applyBorder="1" applyAlignment="1">
      <alignment horizontal="left" vertical="top" wrapText="1" indent="8"/>
    </xf>
    <xf numFmtId="0" fontId="2" fillId="3" borderId="12" xfId="0" applyFont="1" applyFill="1" applyBorder="1" applyAlignment="1">
      <alignment horizontal="left" vertical="top" wrapText="1" indent="8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2" fillId="3" borderId="11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/>
    </xf>
    <xf numFmtId="0" fontId="1" fillId="4" borderId="11" xfId="0" applyFont="1" applyFill="1" applyBorder="1" applyAlignment="1">
      <alignment horizontal="left" vertical="top" wrapText="1"/>
    </xf>
    <xf numFmtId="4" fontId="13" fillId="0" borderId="13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left" vertical="center" wrapText="1" indent="1"/>
    </xf>
    <xf numFmtId="0" fontId="1" fillId="4" borderId="1" xfId="0" applyFont="1" applyFill="1" applyBorder="1" applyAlignment="1">
      <alignment horizontal="left" vertical="center" wrapText="1" indent="1"/>
    </xf>
    <xf numFmtId="0" fontId="1" fillId="4" borderId="4" xfId="0" applyFont="1" applyFill="1" applyBorder="1" applyAlignment="1">
      <alignment horizontal="left" vertical="center" wrapText="1" indent="1"/>
    </xf>
    <xf numFmtId="0" fontId="2" fillId="4" borderId="9" xfId="0" applyFont="1" applyFill="1" applyBorder="1" applyAlignment="1">
      <alignment horizontal="left" vertical="top" wrapText="1" indent="4"/>
    </xf>
    <xf numFmtId="0" fontId="2" fillId="4" borderId="11" xfId="0" applyFont="1" applyFill="1" applyBorder="1" applyAlignment="1">
      <alignment horizontal="left" vertical="top" wrapText="1" indent="4"/>
    </xf>
    <xf numFmtId="0" fontId="1" fillId="4" borderId="9" xfId="0" applyFont="1" applyFill="1" applyBorder="1" applyAlignment="1">
      <alignment horizontal="right" vertical="top" wrapText="1"/>
    </xf>
    <xf numFmtId="0" fontId="1" fillId="4" borderId="10" xfId="0" applyFont="1" applyFill="1" applyBorder="1" applyAlignment="1">
      <alignment horizontal="right" vertical="top" wrapText="1"/>
    </xf>
    <xf numFmtId="0" fontId="1" fillId="0" borderId="9" xfId="0" applyFont="1" applyBorder="1" applyAlignment="1">
      <alignment horizontal="left" vertical="top" wrapText="1" indent="6"/>
    </xf>
    <xf numFmtId="0" fontId="1" fillId="0" borderId="10" xfId="0" applyFont="1" applyBorder="1" applyAlignment="1">
      <alignment horizontal="left" vertical="top" wrapText="1" indent="6"/>
    </xf>
    <xf numFmtId="0" fontId="1" fillId="4" borderId="9" xfId="0" applyFont="1" applyFill="1" applyBorder="1" applyAlignment="1">
      <alignment horizontal="left" vertical="top" wrapText="1" indent="4"/>
    </xf>
    <xf numFmtId="0" fontId="1" fillId="4" borderId="10" xfId="0" applyFont="1" applyFill="1" applyBorder="1" applyAlignment="1">
      <alignment horizontal="left" vertical="top" wrapText="1" indent="4"/>
    </xf>
    <xf numFmtId="0" fontId="1" fillId="0" borderId="9" xfId="0" applyFont="1" applyBorder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0" fontId="2" fillId="4" borderId="10" xfId="0" applyFont="1" applyFill="1" applyBorder="1" applyAlignment="1">
      <alignment horizontal="left" vertical="top" wrapText="1" indent="4"/>
    </xf>
    <xf numFmtId="0" fontId="1" fillId="4" borderId="1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Structure" Target="richData/rdrichvaluestructure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2</v>
    <v>8</v>
    <v>0</v>
    <v>6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2978B-A8B2-43E7-A695-D627E7B8229D}">
  <sheetPr filterMode="1">
    <pageSetUpPr fitToPage="1"/>
  </sheetPr>
  <dimension ref="A1:G128"/>
  <sheetViews>
    <sheetView topLeftCell="A108" zoomScale="130" zoomScaleNormal="130" workbookViewId="0">
      <selection activeCell="G130" sqref="G130"/>
    </sheetView>
  </sheetViews>
  <sheetFormatPr defaultRowHeight="12.75" x14ac:dyDescent="0.2"/>
  <cols>
    <col min="1" max="1" width="10.83203125" customWidth="1"/>
    <col min="2" max="2" width="9.33203125" customWidth="1"/>
    <col min="3" max="3" width="13.5" customWidth="1"/>
    <col min="4" max="4" width="57.33203125" customWidth="1"/>
    <col min="5" max="5" width="9.33203125" customWidth="1"/>
    <col min="6" max="6" width="12.6640625" customWidth="1"/>
    <col min="7" max="7" width="41.5" customWidth="1"/>
    <col min="8" max="8" width="17.33203125" customWidth="1"/>
  </cols>
  <sheetData>
    <row r="1" spans="1:7" x14ac:dyDescent="0.2">
      <c r="A1" s="130" t="s">
        <v>0</v>
      </c>
      <c r="B1" s="131"/>
      <c r="C1" s="1" t="s">
        <v>1</v>
      </c>
      <c r="D1" s="1" t="s">
        <v>2</v>
      </c>
      <c r="E1" s="130" t="s">
        <v>3</v>
      </c>
      <c r="F1" s="131"/>
      <c r="G1" s="89"/>
    </row>
    <row r="2" spans="1:7" x14ac:dyDescent="0.2">
      <c r="A2" s="5" t="s">
        <v>7</v>
      </c>
      <c r="B2" s="4"/>
      <c r="C2" s="91" t="s">
        <v>280</v>
      </c>
      <c r="D2" s="91" t="s">
        <v>281</v>
      </c>
      <c r="E2" s="132" t="s">
        <v>282</v>
      </c>
      <c r="F2" s="133"/>
      <c r="G2" s="92"/>
    </row>
    <row r="3" spans="1:7" x14ac:dyDescent="0.2">
      <c r="A3" s="134" t="s">
        <v>8</v>
      </c>
      <c r="B3" s="134"/>
      <c r="C3" s="134"/>
      <c r="D3" s="134"/>
      <c r="E3" s="134"/>
      <c r="F3" s="134"/>
      <c r="G3" s="90"/>
    </row>
    <row r="4" spans="1:7" x14ac:dyDescent="0.2">
      <c r="A4" s="93" t="s">
        <v>9</v>
      </c>
      <c r="B4" s="93" t="s">
        <v>10</v>
      </c>
      <c r="C4" s="94" t="s">
        <v>11</v>
      </c>
      <c r="D4" s="93" t="s">
        <v>12</v>
      </c>
      <c r="E4" s="93" t="s">
        <v>13</v>
      </c>
      <c r="F4" s="95" t="s">
        <v>14</v>
      </c>
      <c r="G4" s="95" t="s">
        <v>283</v>
      </c>
    </row>
    <row r="5" spans="1:7" x14ac:dyDescent="0.2">
      <c r="A5" s="135" t="s">
        <v>19</v>
      </c>
      <c r="B5" s="135"/>
      <c r="C5" s="96"/>
      <c r="D5" s="96"/>
      <c r="E5" s="96"/>
      <c r="F5" s="96"/>
      <c r="G5" s="96"/>
    </row>
    <row r="6" spans="1:7" x14ac:dyDescent="0.2">
      <c r="A6" s="128">
        <v>1</v>
      </c>
      <c r="B6" s="128"/>
      <c r="C6" s="129" t="s">
        <v>20</v>
      </c>
      <c r="D6" s="129"/>
      <c r="E6" s="129"/>
      <c r="F6" s="97"/>
      <c r="G6" s="97"/>
    </row>
    <row r="7" spans="1:7" x14ac:dyDescent="0.2">
      <c r="A7" s="98" t="s">
        <v>22</v>
      </c>
      <c r="B7" s="99"/>
      <c r="C7" s="99"/>
      <c r="D7" s="98" t="s">
        <v>23</v>
      </c>
      <c r="E7" s="99"/>
      <c r="F7" s="99"/>
      <c r="G7" s="99"/>
    </row>
    <row r="8" spans="1:7" ht="18" x14ac:dyDescent="0.2">
      <c r="A8" s="100" t="s">
        <v>24</v>
      </c>
      <c r="B8" s="101" t="s">
        <v>25</v>
      </c>
      <c r="C8" s="102">
        <v>103689</v>
      </c>
      <c r="D8" s="103" t="s">
        <v>26</v>
      </c>
      <c r="E8" s="104" t="s">
        <v>27</v>
      </c>
      <c r="F8" s="105">
        <v>4.5</v>
      </c>
      <c r="G8" s="122"/>
    </row>
    <row r="9" spans="1:7" x14ac:dyDescent="0.2">
      <c r="A9" s="98" t="s">
        <v>35</v>
      </c>
      <c r="B9" s="99"/>
      <c r="C9" s="99"/>
      <c r="D9" s="106" t="s">
        <v>36</v>
      </c>
      <c r="E9" s="99"/>
      <c r="F9" s="99"/>
      <c r="G9" s="124"/>
    </row>
    <row r="10" spans="1:7" ht="18" x14ac:dyDescent="0.2">
      <c r="A10" s="100" t="s">
        <v>139</v>
      </c>
      <c r="B10" s="101" t="s">
        <v>25</v>
      </c>
      <c r="C10" s="102">
        <v>97622</v>
      </c>
      <c r="D10" s="107" t="s">
        <v>37</v>
      </c>
      <c r="E10" s="104" t="s">
        <v>38</v>
      </c>
      <c r="F10" s="105">
        <v>5.85</v>
      </c>
      <c r="G10" s="122" t="s">
        <v>288</v>
      </c>
    </row>
    <row r="11" spans="1:7" ht="18" x14ac:dyDescent="0.2">
      <c r="A11" s="100" t="s">
        <v>144</v>
      </c>
      <c r="B11" s="101" t="s">
        <v>25</v>
      </c>
      <c r="C11" s="102">
        <v>97641</v>
      </c>
      <c r="D11" s="107" t="s">
        <v>39</v>
      </c>
      <c r="E11" s="104" t="s">
        <v>40</v>
      </c>
      <c r="F11" s="105">
        <v>160</v>
      </c>
      <c r="G11" s="122" t="s">
        <v>294</v>
      </c>
    </row>
    <row r="12" spans="1:7" x14ac:dyDescent="0.2">
      <c r="A12" s="100" t="s">
        <v>145</v>
      </c>
      <c r="B12" s="101" t="s">
        <v>25</v>
      </c>
      <c r="C12" s="102">
        <v>102192</v>
      </c>
      <c r="D12" s="107" t="s">
        <v>41</v>
      </c>
      <c r="E12" s="104" t="s">
        <v>40</v>
      </c>
      <c r="F12" s="105">
        <v>32.69</v>
      </c>
      <c r="G12" s="122" t="s">
        <v>289</v>
      </c>
    </row>
    <row r="13" spans="1:7" ht="18" x14ac:dyDescent="0.2">
      <c r="A13" s="100" t="s">
        <v>146</v>
      </c>
      <c r="B13" s="101" t="s">
        <v>25</v>
      </c>
      <c r="C13" s="102">
        <v>97644</v>
      </c>
      <c r="D13" s="107" t="s">
        <v>42</v>
      </c>
      <c r="E13" s="104" t="s">
        <v>40</v>
      </c>
      <c r="F13" s="105">
        <v>7.14</v>
      </c>
      <c r="G13" s="122" t="s">
        <v>293</v>
      </c>
    </row>
    <row r="14" spans="1:7" x14ac:dyDescent="0.2">
      <c r="A14" s="98" t="s">
        <v>147</v>
      </c>
      <c r="B14" s="99"/>
      <c r="C14" s="99"/>
      <c r="D14" s="98" t="s">
        <v>29</v>
      </c>
      <c r="E14" s="99"/>
      <c r="F14" s="99"/>
      <c r="G14" s="122"/>
    </row>
    <row r="15" spans="1:7" ht="18" x14ac:dyDescent="0.2">
      <c r="A15" s="108" t="s">
        <v>142</v>
      </c>
      <c r="B15" s="101" t="s">
        <v>25</v>
      </c>
      <c r="C15" s="109">
        <v>88650</v>
      </c>
      <c r="D15" s="107" t="s">
        <v>43</v>
      </c>
      <c r="E15" s="110" t="s">
        <v>44</v>
      </c>
      <c r="F15" s="111">
        <v>194.27</v>
      </c>
      <c r="G15" s="123" t="s">
        <v>299</v>
      </c>
    </row>
    <row r="16" spans="1:7" ht="27" x14ac:dyDescent="0.2">
      <c r="A16" s="108" t="s">
        <v>148</v>
      </c>
      <c r="B16" s="101" t="s">
        <v>25</v>
      </c>
      <c r="C16" s="109">
        <v>87263</v>
      </c>
      <c r="D16" s="107" t="s">
        <v>45</v>
      </c>
      <c r="E16" s="110" t="s">
        <v>40</v>
      </c>
      <c r="F16" s="111">
        <v>143</v>
      </c>
      <c r="G16" s="127" t="s">
        <v>295</v>
      </c>
    </row>
    <row r="17" spans="1:7" ht="27" x14ac:dyDescent="0.2">
      <c r="A17" s="108" t="s">
        <v>149</v>
      </c>
      <c r="B17" s="101" t="s">
        <v>25</v>
      </c>
      <c r="C17" s="109">
        <v>87262</v>
      </c>
      <c r="D17" s="107" t="s">
        <v>46</v>
      </c>
      <c r="E17" s="110" t="s">
        <v>40</v>
      </c>
      <c r="F17" s="111">
        <v>20</v>
      </c>
      <c r="G17" s="127" t="s">
        <v>296</v>
      </c>
    </row>
    <row r="18" spans="1:7" x14ac:dyDescent="0.2">
      <c r="A18" s="112"/>
      <c r="B18" s="113"/>
      <c r="C18" s="113"/>
      <c r="D18" s="112" t="s">
        <v>269</v>
      </c>
      <c r="E18" s="113"/>
      <c r="F18" s="113"/>
      <c r="G18" s="125"/>
    </row>
    <row r="19" spans="1:7" x14ac:dyDescent="0.2">
      <c r="A19" s="108"/>
      <c r="B19" s="101" t="s">
        <v>271</v>
      </c>
      <c r="C19" s="109">
        <v>94319</v>
      </c>
      <c r="D19" s="107" t="s">
        <v>272</v>
      </c>
      <c r="E19" s="110" t="s">
        <v>38</v>
      </c>
      <c r="F19" s="111">
        <v>3.11</v>
      </c>
      <c r="G19" s="123" t="s">
        <v>308</v>
      </c>
    </row>
    <row r="20" spans="1:7" ht="18" x14ac:dyDescent="0.2">
      <c r="A20" s="108"/>
      <c r="B20" s="101" t="s">
        <v>271</v>
      </c>
      <c r="C20" s="109">
        <v>96622</v>
      </c>
      <c r="D20" s="107" t="s">
        <v>270</v>
      </c>
      <c r="E20" s="110" t="s">
        <v>38</v>
      </c>
      <c r="F20" s="111">
        <v>0.47899999999999998</v>
      </c>
      <c r="G20" s="123" t="s">
        <v>307</v>
      </c>
    </row>
    <row r="21" spans="1:7" ht="36" x14ac:dyDescent="0.2">
      <c r="A21" s="108"/>
      <c r="B21" s="101" t="s">
        <v>271</v>
      </c>
      <c r="C21" s="109">
        <v>87757</v>
      </c>
      <c r="D21" s="107" t="s">
        <v>273</v>
      </c>
      <c r="E21" s="110" t="s">
        <v>40</v>
      </c>
      <c r="F21" s="111">
        <v>9.59</v>
      </c>
      <c r="G21" s="123" t="s">
        <v>309</v>
      </c>
    </row>
    <row r="22" spans="1:7" ht="27" x14ac:dyDescent="0.2">
      <c r="A22" s="100" t="s">
        <v>151</v>
      </c>
      <c r="B22" s="101" t="s">
        <v>25</v>
      </c>
      <c r="C22" s="114">
        <v>103338</v>
      </c>
      <c r="D22" s="107" t="s">
        <v>48</v>
      </c>
      <c r="E22" s="104" t="s">
        <v>40</v>
      </c>
      <c r="F22" s="105">
        <v>1.78</v>
      </c>
      <c r="G22" s="122" t="s">
        <v>310</v>
      </c>
    </row>
    <row r="23" spans="1:7" ht="36" x14ac:dyDescent="0.2">
      <c r="A23" s="100" t="s">
        <v>152</v>
      </c>
      <c r="B23" s="101" t="s">
        <v>25</v>
      </c>
      <c r="C23" s="114">
        <v>87894</v>
      </c>
      <c r="D23" s="107" t="s">
        <v>49</v>
      </c>
      <c r="E23" s="104" t="s">
        <v>40</v>
      </c>
      <c r="F23" s="105">
        <v>1.78</v>
      </c>
      <c r="G23" s="122" t="s">
        <v>310</v>
      </c>
    </row>
    <row r="24" spans="1:7" ht="27" x14ac:dyDescent="0.2">
      <c r="A24" s="100" t="s">
        <v>153</v>
      </c>
      <c r="B24" s="101" t="s">
        <v>25</v>
      </c>
      <c r="C24" s="114">
        <v>87794</v>
      </c>
      <c r="D24" s="107" t="s">
        <v>50</v>
      </c>
      <c r="E24" s="104" t="s">
        <v>40</v>
      </c>
      <c r="F24" s="105">
        <v>1.78</v>
      </c>
      <c r="G24" s="122" t="s">
        <v>310</v>
      </c>
    </row>
    <row r="25" spans="1:7" x14ac:dyDescent="0.2">
      <c r="A25" s="98" t="s">
        <v>150</v>
      </c>
      <c r="B25" s="99"/>
      <c r="C25" s="99"/>
      <c r="D25" s="98" t="s">
        <v>30</v>
      </c>
      <c r="E25" s="99"/>
      <c r="F25" s="99"/>
      <c r="G25" s="124"/>
    </row>
    <row r="26" spans="1:7" ht="36" x14ac:dyDescent="0.2">
      <c r="A26" s="100" t="s">
        <v>140</v>
      </c>
      <c r="B26" s="101" t="s">
        <v>25</v>
      </c>
      <c r="C26" s="102">
        <v>96369</v>
      </c>
      <c r="D26" s="115" t="s">
        <v>47</v>
      </c>
      <c r="E26" s="104" t="s">
        <v>40</v>
      </c>
      <c r="F26" s="105">
        <v>142.65</v>
      </c>
      <c r="G26" s="122" t="s">
        <v>300</v>
      </c>
    </row>
    <row r="27" spans="1:7" ht="27" x14ac:dyDescent="0.2">
      <c r="A27" s="100" t="s">
        <v>151</v>
      </c>
      <c r="B27" s="101" t="s">
        <v>25</v>
      </c>
      <c r="C27" s="114">
        <v>103338</v>
      </c>
      <c r="D27" s="107" t="s">
        <v>48</v>
      </c>
      <c r="E27" s="104" t="s">
        <v>40</v>
      </c>
      <c r="F27" s="105">
        <v>44.53</v>
      </c>
      <c r="G27" s="122" t="s">
        <v>301</v>
      </c>
    </row>
    <row r="28" spans="1:7" ht="36" x14ac:dyDescent="0.2">
      <c r="A28" s="100" t="s">
        <v>152</v>
      </c>
      <c r="B28" s="101" t="s">
        <v>25</v>
      </c>
      <c r="C28" s="114">
        <v>87894</v>
      </c>
      <c r="D28" s="107" t="s">
        <v>49</v>
      </c>
      <c r="E28" s="104" t="s">
        <v>40</v>
      </c>
      <c r="F28" s="105">
        <v>89.06</v>
      </c>
      <c r="G28" s="122" t="s">
        <v>302</v>
      </c>
    </row>
    <row r="29" spans="1:7" ht="27" x14ac:dyDescent="0.2">
      <c r="A29" s="100" t="s">
        <v>153</v>
      </c>
      <c r="B29" s="101" t="s">
        <v>25</v>
      </c>
      <c r="C29" s="114">
        <v>87794</v>
      </c>
      <c r="D29" s="107" t="s">
        <v>50</v>
      </c>
      <c r="E29" s="104" t="s">
        <v>40</v>
      </c>
      <c r="F29" s="105">
        <v>89.06</v>
      </c>
      <c r="G29" s="122" t="s">
        <v>302</v>
      </c>
    </row>
    <row r="30" spans="1:7" ht="27" x14ac:dyDescent="0.2">
      <c r="A30" s="100" t="s">
        <v>154</v>
      </c>
      <c r="B30" s="101" t="s">
        <v>25</v>
      </c>
      <c r="C30" s="114">
        <v>104611</v>
      </c>
      <c r="D30" s="107" t="s">
        <v>51</v>
      </c>
      <c r="E30" s="104" t="s">
        <v>40</v>
      </c>
      <c r="F30" s="105">
        <v>67</v>
      </c>
      <c r="G30" s="122" t="s">
        <v>311</v>
      </c>
    </row>
    <row r="31" spans="1:7" x14ac:dyDescent="0.2">
      <c r="A31" s="98" t="s">
        <v>155</v>
      </c>
      <c r="B31" s="99"/>
      <c r="C31" s="99"/>
      <c r="D31" s="106" t="s">
        <v>128</v>
      </c>
      <c r="E31" s="99"/>
      <c r="F31" s="99"/>
      <c r="G31" s="124"/>
    </row>
    <row r="32" spans="1:7" ht="18" x14ac:dyDescent="0.2">
      <c r="A32" s="100" t="s">
        <v>156</v>
      </c>
      <c r="B32" s="101" t="s">
        <v>25</v>
      </c>
      <c r="C32" s="114">
        <v>104757</v>
      </c>
      <c r="D32" s="107" t="s">
        <v>129</v>
      </c>
      <c r="E32" s="104" t="s">
        <v>40</v>
      </c>
      <c r="F32" s="105">
        <v>160</v>
      </c>
      <c r="G32" s="122" t="s">
        <v>294</v>
      </c>
    </row>
    <row r="33" spans="1:7" x14ac:dyDescent="0.2">
      <c r="A33" s="98" t="s">
        <v>157</v>
      </c>
      <c r="B33" s="99"/>
      <c r="C33" s="99"/>
      <c r="D33" s="98" t="s">
        <v>31</v>
      </c>
      <c r="E33" s="99"/>
      <c r="F33" s="99"/>
      <c r="G33" s="124"/>
    </row>
    <row r="34" spans="1:7" ht="18" x14ac:dyDescent="0.2">
      <c r="A34" s="100" t="s">
        <v>141</v>
      </c>
      <c r="B34" s="101" t="s">
        <v>25</v>
      </c>
      <c r="C34" s="114">
        <v>88497</v>
      </c>
      <c r="D34" s="107" t="s">
        <v>52</v>
      </c>
      <c r="E34" s="104" t="s">
        <v>40</v>
      </c>
      <c r="F34" s="105">
        <v>563.4</v>
      </c>
      <c r="G34" s="122" t="s">
        <v>303</v>
      </c>
    </row>
    <row r="35" spans="1:7" ht="27" x14ac:dyDescent="0.2">
      <c r="A35" s="100" t="s">
        <v>158</v>
      </c>
      <c r="B35" s="101" t="s">
        <v>25</v>
      </c>
      <c r="C35" s="114">
        <v>88411</v>
      </c>
      <c r="D35" s="107" t="s">
        <v>53</v>
      </c>
      <c r="E35" s="104" t="s">
        <v>40</v>
      </c>
      <c r="F35" s="105">
        <v>646.84999999999991</v>
      </c>
      <c r="G35" s="122" t="s">
        <v>304</v>
      </c>
    </row>
    <row r="36" spans="1:7" ht="36" x14ac:dyDescent="0.2">
      <c r="A36" s="100" t="s">
        <v>159</v>
      </c>
      <c r="B36" s="101" t="s">
        <v>25</v>
      </c>
      <c r="C36" s="114">
        <v>88489</v>
      </c>
      <c r="D36" s="107" t="s">
        <v>54</v>
      </c>
      <c r="E36" s="104" t="s">
        <v>40</v>
      </c>
      <c r="F36" s="105">
        <f>771.83+179.07+73</f>
        <v>1023.9000000000001</v>
      </c>
      <c r="G36" s="122" t="s">
        <v>306</v>
      </c>
    </row>
    <row r="37" spans="1:7" ht="18" x14ac:dyDescent="0.2">
      <c r="A37" s="100" t="s">
        <v>160</v>
      </c>
      <c r="B37" s="101" t="s">
        <v>25</v>
      </c>
      <c r="C37" s="114">
        <v>95305</v>
      </c>
      <c r="D37" s="107" t="s">
        <v>55</v>
      </c>
      <c r="E37" s="104" t="s">
        <v>40</v>
      </c>
      <c r="F37" s="105">
        <f>83.45</f>
        <v>83.45</v>
      </c>
      <c r="G37" s="122" t="s">
        <v>305</v>
      </c>
    </row>
    <row r="38" spans="1:7" x14ac:dyDescent="0.2">
      <c r="A38" s="98" t="s">
        <v>161</v>
      </c>
      <c r="B38" s="99"/>
      <c r="C38" s="99"/>
      <c r="D38" s="98" t="s">
        <v>32</v>
      </c>
      <c r="E38" s="99"/>
      <c r="F38" s="99"/>
      <c r="G38" s="124"/>
    </row>
    <row r="39" spans="1:7" ht="54" x14ac:dyDescent="0.2">
      <c r="A39" s="108" t="s">
        <v>162</v>
      </c>
      <c r="B39" s="101" t="s">
        <v>25</v>
      </c>
      <c r="C39" s="116">
        <v>94573</v>
      </c>
      <c r="D39" s="107" t="s">
        <v>56</v>
      </c>
      <c r="E39" s="110" t="s">
        <v>40</v>
      </c>
      <c r="F39" s="111">
        <v>3.55</v>
      </c>
      <c r="G39" s="123" t="s">
        <v>298</v>
      </c>
    </row>
    <row r="40" spans="1:7" ht="27" customHeight="1" x14ac:dyDescent="0.2">
      <c r="A40" s="108" t="s">
        <v>163</v>
      </c>
      <c r="B40" s="101" t="s">
        <v>25</v>
      </c>
      <c r="C40" s="116">
        <v>94575</v>
      </c>
      <c r="D40" s="107" t="s">
        <v>57</v>
      </c>
      <c r="E40" s="110" t="s">
        <v>40</v>
      </c>
      <c r="F40" s="111">
        <v>1.4</v>
      </c>
      <c r="G40" s="123" t="s">
        <v>298</v>
      </c>
    </row>
    <row r="41" spans="1:7" ht="27" x14ac:dyDescent="0.2">
      <c r="A41" s="108" t="s">
        <v>164</v>
      </c>
      <c r="B41" s="101" t="s">
        <v>25</v>
      </c>
      <c r="C41" s="116">
        <v>90823</v>
      </c>
      <c r="D41" s="107" t="s">
        <v>58</v>
      </c>
      <c r="E41" s="110" t="s">
        <v>59</v>
      </c>
      <c r="F41" s="111">
        <v>8</v>
      </c>
      <c r="G41" s="123" t="s">
        <v>298</v>
      </c>
    </row>
    <row r="42" spans="1:7" ht="45" x14ac:dyDescent="0.2">
      <c r="A42" s="108" t="s">
        <v>165</v>
      </c>
      <c r="B42" s="101" t="s">
        <v>25</v>
      </c>
      <c r="C42" s="117">
        <v>90843</v>
      </c>
      <c r="D42" s="107" t="s">
        <v>60</v>
      </c>
      <c r="E42" s="110" t="s">
        <v>59</v>
      </c>
      <c r="F42" s="111">
        <v>2</v>
      </c>
      <c r="G42" s="123" t="s">
        <v>298</v>
      </c>
    </row>
    <row r="43" spans="1:7" ht="27" x14ac:dyDescent="0.2">
      <c r="A43" s="108" t="s">
        <v>166</v>
      </c>
      <c r="B43" s="101" t="s">
        <v>25</v>
      </c>
      <c r="C43" s="116">
        <v>100702</v>
      </c>
      <c r="D43" s="107" t="s">
        <v>61</v>
      </c>
      <c r="E43" s="110" t="s">
        <v>40</v>
      </c>
      <c r="F43" s="111">
        <v>16.329999999999998</v>
      </c>
      <c r="G43" s="123" t="s">
        <v>298</v>
      </c>
    </row>
    <row r="44" spans="1:7" x14ac:dyDescent="0.2">
      <c r="A44" s="98" t="s">
        <v>167</v>
      </c>
      <c r="B44" s="99"/>
      <c r="C44" s="99"/>
      <c r="D44" s="98" t="s">
        <v>33</v>
      </c>
      <c r="E44" s="99"/>
      <c r="F44" s="99"/>
      <c r="G44" s="124"/>
    </row>
    <row r="45" spans="1:7" ht="27" x14ac:dyDescent="0.2">
      <c r="A45" s="100" t="s">
        <v>168</v>
      </c>
      <c r="B45" s="101" t="s">
        <v>25</v>
      </c>
      <c r="C45" s="118">
        <v>91925</v>
      </c>
      <c r="D45" s="107" t="s">
        <v>62</v>
      </c>
      <c r="E45" s="104" t="s">
        <v>44</v>
      </c>
      <c r="F45" s="105">
        <v>347.5</v>
      </c>
      <c r="G45" s="122" t="s">
        <v>297</v>
      </c>
    </row>
    <row r="46" spans="1:7" ht="27" x14ac:dyDescent="0.2">
      <c r="A46" s="100" t="s">
        <v>169</v>
      </c>
      <c r="B46" s="101" t="s">
        <v>25</v>
      </c>
      <c r="C46" s="118">
        <v>91932</v>
      </c>
      <c r="D46" s="107" t="s">
        <v>63</v>
      </c>
      <c r="E46" s="104" t="s">
        <v>44</v>
      </c>
      <c r="F46" s="105">
        <v>54.4</v>
      </c>
      <c r="G46" s="122" t="s">
        <v>297</v>
      </c>
    </row>
    <row r="47" spans="1:7" ht="27" x14ac:dyDescent="0.2">
      <c r="A47" s="100" t="s">
        <v>170</v>
      </c>
      <c r="B47" s="101" t="s">
        <v>25</v>
      </c>
      <c r="C47" s="118">
        <v>91926</v>
      </c>
      <c r="D47" s="107" t="s">
        <v>64</v>
      </c>
      <c r="E47" s="104" t="s">
        <v>44</v>
      </c>
      <c r="F47" s="105">
        <v>346.9</v>
      </c>
      <c r="G47" s="122" t="s">
        <v>297</v>
      </c>
    </row>
    <row r="48" spans="1:7" ht="27" x14ac:dyDescent="0.2">
      <c r="A48" s="100" t="s">
        <v>171</v>
      </c>
      <c r="B48" s="101" t="s">
        <v>25</v>
      </c>
      <c r="C48" s="118">
        <v>91928</v>
      </c>
      <c r="D48" s="107" t="s">
        <v>65</v>
      </c>
      <c r="E48" s="104" t="s">
        <v>44</v>
      </c>
      <c r="F48" s="105">
        <v>335.1</v>
      </c>
      <c r="G48" s="122" t="s">
        <v>297</v>
      </c>
    </row>
    <row r="49" spans="1:7" ht="18" x14ac:dyDescent="0.2">
      <c r="A49" s="100" t="s">
        <v>172</v>
      </c>
      <c r="B49" s="101" t="s">
        <v>25</v>
      </c>
      <c r="C49" s="118">
        <v>91940</v>
      </c>
      <c r="D49" s="107" t="s">
        <v>66</v>
      </c>
      <c r="E49" s="104" t="s">
        <v>59</v>
      </c>
      <c r="F49" s="105">
        <v>42</v>
      </c>
      <c r="G49" s="122" t="s">
        <v>297</v>
      </c>
    </row>
    <row r="50" spans="1:7" ht="18" x14ac:dyDescent="0.2">
      <c r="A50" s="100" t="s">
        <v>173</v>
      </c>
      <c r="B50" s="101" t="s">
        <v>25</v>
      </c>
      <c r="C50" s="118">
        <v>91939</v>
      </c>
      <c r="D50" s="107" t="s">
        <v>67</v>
      </c>
      <c r="E50" s="104" t="s">
        <v>59</v>
      </c>
      <c r="F50" s="105">
        <v>5</v>
      </c>
      <c r="G50" s="122" t="s">
        <v>297</v>
      </c>
    </row>
    <row r="51" spans="1:7" ht="27" x14ac:dyDescent="0.2">
      <c r="A51" s="100" t="s">
        <v>174</v>
      </c>
      <c r="B51" s="101" t="s">
        <v>25</v>
      </c>
      <c r="C51" s="118">
        <v>91856</v>
      </c>
      <c r="D51" s="107" t="s">
        <v>68</v>
      </c>
      <c r="E51" s="104" t="s">
        <v>44</v>
      </c>
      <c r="F51" s="105">
        <v>94.3</v>
      </c>
      <c r="G51" s="122" t="s">
        <v>297</v>
      </c>
    </row>
    <row r="52" spans="1:7" ht="27" x14ac:dyDescent="0.2">
      <c r="A52" s="100" t="s">
        <v>175</v>
      </c>
      <c r="B52" s="101" t="s">
        <v>25</v>
      </c>
      <c r="C52" s="118">
        <v>91836</v>
      </c>
      <c r="D52" s="107" t="s">
        <v>69</v>
      </c>
      <c r="E52" s="104" t="s">
        <v>44</v>
      </c>
      <c r="F52" s="105">
        <v>167.4</v>
      </c>
      <c r="G52" s="122" t="s">
        <v>297</v>
      </c>
    </row>
    <row r="53" spans="1:7" ht="18" x14ac:dyDescent="0.2">
      <c r="A53" s="100" t="s">
        <v>176</v>
      </c>
      <c r="B53" s="101" t="s">
        <v>25</v>
      </c>
      <c r="C53" s="118">
        <v>91953</v>
      </c>
      <c r="D53" s="107" t="s">
        <v>70</v>
      </c>
      <c r="E53" s="104" t="s">
        <v>59</v>
      </c>
      <c r="F53" s="105">
        <v>11</v>
      </c>
      <c r="G53" s="122" t="s">
        <v>297</v>
      </c>
    </row>
    <row r="54" spans="1:7" ht="18" x14ac:dyDescent="0.2">
      <c r="A54" s="100" t="s">
        <v>177</v>
      </c>
      <c r="B54" s="101" t="s">
        <v>25</v>
      </c>
      <c r="C54" s="118">
        <v>91996</v>
      </c>
      <c r="D54" s="107" t="s">
        <v>71</v>
      </c>
      <c r="E54" s="104" t="s">
        <v>59</v>
      </c>
      <c r="F54" s="105">
        <v>31</v>
      </c>
      <c r="G54" s="122" t="s">
        <v>297</v>
      </c>
    </row>
    <row r="55" spans="1:7" ht="18" x14ac:dyDescent="0.2">
      <c r="A55" s="100" t="s">
        <v>178</v>
      </c>
      <c r="B55" s="101" t="s">
        <v>25</v>
      </c>
      <c r="C55" s="118">
        <v>91993</v>
      </c>
      <c r="D55" s="107" t="s">
        <v>72</v>
      </c>
      <c r="E55" s="104" t="s">
        <v>59</v>
      </c>
      <c r="F55" s="105">
        <v>5</v>
      </c>
      <c r="G55" s="122" t="s">
        <v>297</v>
      </c>
    </row>
    <row r="56" spans="1:7" ht="18" x14ac:dyDescent="0.2">
      <c r="A56" s="100" t="s">
        <v>179</v>
      </c>
      <c r="B56" s="101" t="s">
        <v>25</v>
      </c>
      <c r="C56" s="118">
        <v>90447</v>
      </c>
      <c r="D56" s="107" t="s">
        <v>73</v>
      </c>
      <c r="E56" s="104" t="s">
        <v>44</v>
      </c>
      <c r="F56" s="105">
        <v>30.5</v>
      </c>
      <c r="G56" s="122" t="s">
        <v>297</v>
      </c>
    </row>
    <row r="57" spans="1:7" ht="18" x14ac:dyDescent="0.2">
      <c r="A57" s="100" t="s">
        <v>180</v>
      </c>
      <c r="B57" s="101" t="s">
        <v>25</v>
      </c>
      <c r="C57" s="118">
        <v>104766</v>
      </c>
      <c r="D57" s="107" t="s">
        <v>74</v>
      </c>
      <c r="E57" s="104" t="s">
        <v>44</v>
      </c>
      <c r="F57" s="105">
        <v>30.5</v>
      </c>
      <c r="G57" s="122" t="s">
        <v>297</v>
      </c>
    </row>
    <row r="58" spans="1:7" ht="27" x14ac:dyDescent="0.2">
      <c r="A58" s="100" t="s">
        <v>181</v>
      </c>
      <c r="B58" s="101" t="s">
        <v>25</v>
      </c>
      <c r="C58" s="118">
        <v>101879</v>
      </c>
      <c r="D58" s="107" t="s">
        <v>75</v>
      </c>
      <c r="E58" s="104" t="s">
        <v>59</v>
      </c>
      <c r="F58" s="105">
        <v>1</v>
      </c>
      <c r="G58" s="122" t="s">
        <v>297</v>
      </c>
    </row>
    <row r="59" spans="1:7" ht="18" x14ac:dyDescent="0.2">
      <c r="A59" s="100" t="s">
        <v>182</v>
      </c>
      <c r="B59" s="101" t="s">
        <v>25</v>
      </c>
      <c r="C59" s="118">
        <v>93663</v>
      </c>
      <c r="D59" s="107" t="s">
        <v>76</v>
      </c>
      <c r="E59" s="104" t="s">
        <v>59</v>
      </c>
      <c r="F59" s="105">
        <v>1</v>
      </c>
      <c r="G59" s="122" t="s">
        <v>297</v>
      </c>
    </row>
    <row r="60" spans="1:7" ht="18" x14ac:dyDescent="0.2">
      <c r="A60" s="100" t="s">
        <v>183</v>
      </c>
      <c r="B60" s="101" t="s">
        <v>25</v>
      </c>
      <c r="C60" s="118">
        <v>93660</v>
      </c>
      <c r="D60" s="107" t="s">
        <v>77</v>
      </c>
      <c r="E60" s="104" t="s">
        <v>59</v>
      </c>
      <c r="F60" s="105">
        <v>5</v>
      </c>
      <c r="G60" s="122" t="s">
        <v>297</v>
      </c>
    </row>
    <row r="61" spans="1:7" ht="18" x14ac:dyDescent="0.2">
      <c r="A61" s="100" t="s">
        <v>184</v>
      </c>
      <c r="B61" s="101" t="s">
        <v>25</v>
      </c>
      <c r="C61" s="118">
        <v>93661</v>
      </c>
      <c r="D61" s="107" t="s">
        <v>78</v>
      </c>
      <c r="E61" s="104" t="s">
        <v>59</v>
      </c>
      <c r="F61" s="105">
        <v>4</v>
      </c>
      <c r="G61" s="122" t="s">
        <v>297</v>
      </c>
    </row>
    <row r="62" spans="1:7" ht="18" x14ac:dyDescent="0.2">
      <c r="A62" s="100" t="s">
        <v>185</v>
      </c>
      <c r="B62" s="101" t="s">
        <v>25</v>
      </c>
      <c r="C62" s="118">
        <v>93662</v>
      </c>
      <c r="D62" s="107" t="s">
        <v>79</v>
      </c>
      <c r="E62" s="104" t="s">
        <v>59</v>
      </c>
      <c r="F62" s="105">
        <v>1</v>
      </c>
      <c r="G62" s="122" t="s">
        <v>297</v>
      </c>
    </row>
    <row r="63" spans="1:7" ht="18" x14ac:dyDescent="0.2">
      <c r="A63" s="100" t="s">
        <v>186</v>
      </c>
      <c r="B63" s="101" t="s">
        <v>25</v>
      </c>
      <c r="C63" s="118">
        <v>93666</v>
      </c>
      <c r="D63" s="107" t="s">
        <v>80</v>
      </c>
      <c r="E63" s="104" t="s">
        <v>59</v>
      </c>
      <c r="F63" s="105">
        <v>1</v>
      </c>
      <c r="G63" s="122" t="s">
        <v>297</v>
      </c>
    </row>
    <row r="64" spans="1:7" ht="18" x14ac:dyDescent="0.2">
      <c r="A64" s="100" t="s">
        <v>187</v>
      </c>
      <c r="B64" s="101" t="s">
        <v>25</v>
      </c>
      <c r="C64" s="118">
        <v>106027</v>
      </c>
      <c r="D64" s="107" t="s">
        <v>81</v>
      </c>
      <c r="E64" s="104" t="s">
        <v>59</v>
      </c>
      <c r="F64" s="105">
        <v>1</v>
      </c>
      <c r="G64" s="122" t="s">
        <v>297</v>
      </c>
    </row>
    <row r="65" spans="1:7" ht="18" x14ac:dyDescent="0.2">
      <c r="A65" s="100" t="s">
        <v>188</v>
      </c>
      <c r="B65" s="101" t="s">
        <v>25</v>
      </c>
      <c r="C65" s="118">
        <v>93675</v>
      </c>
      <c r="D65" s="107" t="s">
        <v>82</v>
      </c>
      <c r="E65" s="104" t="s">
        <v>59</v>
      </c>
      <c r="F65" s="105">
        <v>1</v>
      </c>
      <c r="G65" s="122" t="s">
        <v>297</v>
      </c>
    </row>
    <row r="66" spans="1:7" ht="18" x14ac:dyDescent="0.2">
      <c r="A66" s="100" t="s">
        <v>189</v>
      </c>
      <c r="B66" s="101" t="s">
        <v>25</v>
      </c>
      <c r="C66" s="118">
        <v>101654</v>
      </c>
      <c r="D66" s="107" t="s">
        <v>83</v>
      </c>
      <c r="E66" s="104" t="s">
        <v>59</v>
      </c>
      <c r="F66" s="105">
        <v>28</v>
      </c>
      <c r="G66" s="122" t="s">
        <v>297</v>
      </c>
    </row>
    <row r="67" spans="1:7" ht="27" x14ac:dyDescent="0.2">
      <c r="A67" s="100" t="s">
        <v>190</v>
      </c>
      <c r="B67" s="101" t="s">
        <v>25</v>
      </c>
      <c r="C67" s="118">
        <v>97605</v>
      </c>
      <c r="D67" s="107" t="s">
        <v>84</v>
      </c>
      <c r="E67" s="104" t="s">
        <v>59</v>
      </c>
      <c r="F67" s="105">
        <v>30</v>
      </c>
      <c r="G67" s="122" t="s">
        <v>297</v>
      </c>
    </row>
    <row r="68" spans="1:7" ht="18" x14ac:dyDescent="0.2">
      <c r="A68" s="100" t="s">
        <v>278</v>
      </c>
      <c r="B68" s="101" t="s">
        <v>25</v>
      </c>
      <c r="C68" s="118">
        <v>103788</v>
      </c>
      <c r="D68" s="107" t="s">
        <v>277</v>
      </c>
      <c r="E68" s="104" t="s">
        <v>59</v>
      </c>
      <c r="F68" s="105">
        <v>21</v>
      </c>
      <c r="G68" s="122" t="s">
        <v>297</v>
      </c>
    </row>
    <row r="69" spans="1:7" x14ac:dyDescent="0.2">
      <c r="A69" s="98" t="s">
        <v>191</v>
      </c>
      <c r="B69" s="99"/>
      <c r="C69" s="99"/>
      <c r="D69" s="98" t="s">
        <v>34</v>
      </c>
      <c r="E69" s="99"/>
      <c r="F69" s="99"/>
      <c r="G69" s="124"/>
    </row>
    <row r="70" spans="1:7" ht="27" x14ac:dyDescent="0.2">
      <c r="A70" s="108" t="s">
        <v>143</v>
      </c>
      <c r="B70" s="101" t="s">
        <v>25</v>
      </c>
      <c r="C70" s="117">
        <v>104329</v>
      </c>
      <c r="D70" s="107" t="s">
        <v>85</v>
      </c>
      <c r="E70" s="110" t="s">
        <v>59</v>
      </c>
      <c r="F70" s="111">
        <v>2</v>
      </c>
      <c r="G70" s="123" t="s">
        <v>297</v>
      </c>
    </row>
    <row r="71" spans="1:7" ht="27" x14ac:dyDescent="0.2">
      <c r="A71" s="108" t="s">
        <v>192</v>
      </c>
      <c r="B71" s="101" t="s">
        <v>25</v>
      </c>
      <c r="C71" s="117">
        <v>89724</v>
      </c>
      <c r="D71" s="107" t="s">
        <v>86</v>
      </c>
      <c r="E71" s="110" t="s">
        <v>59</v>
      </c>
      <c r="F71" s="111">
        <v>4</v>
      </c>
      <c r="G71" s="123" t="s">
        <v>297</v>
      </c>
    </row>
    <row r="72" spans="1:7" ht="27" x14ac:dyDescent="0.2">
      <c r="A72" s="108" t="s">
        <v>193</v>
      </c>
      <c r="B72" s="101" t="s">
        <v>25</v>
      </c>
      <c r="C72" s="117">
        <v>89851</v>
      </c>
      <c r="D72" s="107" t="s">
        <v>87</v>
      </c>
      <c r="E72" s="110" t="s">
        <v>59</v>
      </c>
      <c r="F72" s="111">
        <v>1</v>
      </c>
      <c r="G72" s="123" t="s">
        <v>297</v>
      </c>
    </row>
    <row r="73" spans="1:7" ht="27" x14ac:dyDescent="0.2">
      <c r="A73" s="108" t="s">
        <v>194</v>
      </c>
      <c r="B73" s="101" t="s">
        <v>25</v>
      </c>
      <c r="C73" s="117">
        <v>89726</v>
      </c>
      <c r="D73" s="107" t="s">
        <v>88</v>
      </c>
      <c r="E73" s="110" t="s">
        <v>59</v>
      </c>
      <c r="F73" s="111">
        <v>2</v>
      </c>
      <c r="G73" s="123" t="s">
        <v>297</v>
      </c>
    </row>
    <row r="74" spans="1:7" ht="27" x14ac:dyDescent="0.2">
      <c r="A74" s="108" t="s">
        <v>195</v>
      </c>
      <c r="B74" s="101" t="s">
        <v>25</v>
      </c>
      <c r="C74" s="117">
        <v>89802</v>
      </c>
      <c r="D74" s="107" t="s">
        <v>89</v>
      </c>
      <c r="E74" s="110" t="s">
        <v>59</v>
      </c>
      <c r="F74" s="111">
        <v>1</v>
      </c>
      <c r="G74" s="123" t="s">
        <v>297</v>
      </c>
    </row>
    <row r="75" spans="1:7" ht="27" x14ac:dyDescent="0.2">
      <c r="A75" s="108" t="s">
        <v>196</v>
      </c>
      <c r="B75" s="101" t="s">
        <v>25</v>
      </c>
      <c r="C75" s="117">
        <v>89744</v>
      </c>
      <c r="D75" s="107" t="s">
        <v>90</v>
      </c>
      <c r="E75" s="110" t="s">
        <v>59</v>
      </c>
      <c r="F75" s="111">
        <v>1</v>
      </c>
      <c r="G75" s="123" t="s">
        <v>297</v>
      </c>
    </row>
    <row r="76" spans="1:7" ht="27" x14ac:dyDescent="0.2">
      <c r="A76" s="108" t="s">
        <v>197</v>
      </c>
      <c r="B76" s="101" t="s">
        <v>25</v>
      </c>
      <c r="C76" s="117">
        <v>89731</v>
      </c>
      <c r="D76" s="107" t="s">
        <v>91</v>
      </c>
      <c r="E76" s="110" t="s">
        <v>59</v>
      </c>
      <c r="F76" s="111">
        <v>1</v>
      </c>
      <c r="G76" s="123" t="s">
        <v>297</v>
      </c>
    </row>
    <row r="77" spans="1:7" ht="27" x14ac:dyDescent="0.2">
      <c r="A77" s="108" t="s">
        <v>198</v>
      </c>
      <c r="B77" s="101" t="s">
        <v>25</v>
      </c>
      <c r="C77" s="117">
        <v>89797</v>
      </c>
      <c r="D77" s="107" t="s">
        <v>92</v>
      </c>
      <c r="E77" s="110" t="s">
        <v>59</v>
      </c>
      <c r="F77" s="111">
        <v>1</v>
      </c>
      <c r="G77" s="123" t="s">
        <v>297</v>
      </c>
    </row>
    <row r="78" spans="1:7" ht="27" x14ac:dyDescent="0.2">
      <c r="A78" s="108" t="s">
        <v>199</v>
      </c>
      <c r="B78" s="101" t="s">
        <v>25</v>
      </c>
      <c r="C78" s="117">
        <v>89714</v>
      </c>
      <c r="D78" s="107" t="s">
        <v>93</v>
      </c>
      <c r="E78" s="110" t="s">
        <v>44</v>
      </c>
      <c r="F78" s="111">
        <v>2.1</v>
      </c>
      <c r="G78" s="123" t="s">
        <v>297</v>
      </c>
    </row>
    <row r="79" spans="1:7" ht="27" x14ac:dyDescent="0.2">
      <c r="A79" s="108" t="s">
        <v>200</v>
      </c>
      <c r="B79" s="101" t="s">
        <v>25</v>
      </c>
      <c r="C79" s="117">
        <v>89712</v>
      </c>
      <c r="D79" s="107" t="s">
        <v>94</v>
      </c>
      <c r="E79" s="110" t="s">
        <v>44</v>
      </c>
      <c r="F79" s="111">
        <v>4.07</v>
      </c>
      <c r="G79" s="123" t="s">
        <v>297</v>
      </c>
    </row>
    <row r="80" spans="1:7" ht="27" x14ac:dyDescent="0.2">
      <c r="A80" s="108" t="s">
        <v>201</v>
      </c>
      <c r="B80" s="101" t="s">
        <v>25</v>
      </c>
      <c r="C80" s="117">
        <v>89711</v>
      </c>
      <c r="D80" s="107" t="s">
        <v>95</v>
      </c>
      <c r="E80" s="110" t="s">
        <v>44</v>
      </c>
      <c r="F80" s="111">
        <v>2.54</v>
      </c>
      <c r="G80" s="123" t="s">
        <v>297</v>
      </c>
    </row>
    <row r="81" spans="1:7" ht="27" x14ac:dyDescent="0.2">
      <c r="A81" s="108" t="s">
        <v>202</v>
      </c>
      <c r="B81" s="101" t="s">
        <v>25</v>
      </c>
      <c r="C81" s="117">
        <v>90445</v>
      </c>
      <c r="D81" s="107" t="s">
        <v>96</v>
      </c>
      <c r="E81" s="110" t="s">
        <v>44</v>
      </c>
      <c r="F81" s="111">
        <v>3.5</v>
      </c>
      <c r="G81" s="123" t="s">
        <v>297</v>
      </c>
    </row>
    <row r="82" spans="1:7" ht="36" x14ac:dyDescent="0.2">
      <c r="A82" s="108" t="s">
        <v>203</v>
      </c>
      <c r="B82" s="101" t="s">
        <v>25</v>
      </c>
      <c r="C82" s="118">
        <v>90469</v>
      </c>
      <c r="D82" s="115" t="s">
        <v>97</v>
      </c>
      <c r="E82" s="104" t="s">
        <v>44</v>
      </c>
      <c r="F82" s="105">
        <v>3.5</v>
      </c>
      <c r="G82" s="122" t="s">
        <v>297</v>
      </c>
    </row>
    <row r="83" spans="1:7" ht="27" x14ac:dyDescent="0.2">
      <c r="A83" s="108" t="s">
        <v>204</v>
      </c>
      <c r="B83" s="101" t="s">
        <v>25</v>
      </c>
      <c r="C83" s="118">
        <v>90446</v>
      </c>
      <c r="D83" s="115" t="s">
        <v>98</v>
      </c>
      <c r="E83" s="104" t="s">
        <v>44</v>
      </c>
      <c r="F83" s="105">
        <v>1.1000000000000001</v>
      </c>
      <c r="G83" s="122" t="s">
        <v>297</v>
      </c>
    </row>
    <row r="84" spans="1:7" ht="36" x14ac:dyDescent="0.2">
      <c r="A84" s="108" t="s">
        <v>205</v>
      </c>
      <c r="B84" s="101" t="s">
        <v>25</v>
      </c>
      <c r="C84" s="118">
        <v>90470</v>
      </c>
      <c r="D84" s="115" t="s">
        <v>99</v>
      </c>
      <c r="E84" s="104" t="s">
        <v>44</v>
      </c>
      <c r="F84" s="105">
        <v>1.1000000000000001</v>
      </c>
      <c r="G84" s="122" t="s">
        <v>297</v>
      </c>
    </row>
    <row r="85" spans="1:7" ht="27" x14ac:dyDescent="0.2">
      <c r="A85" s="108" t="s">
        <v>206</v>
      </c>
      <c r="B85" s="101" t="s">
        <v>25</v>
      </c>
      <c r="C85" s="118">
        <v>104781</v>
      </c>
      <c r="D85" s="115" t="s">
        <v>100</v>
      </c>
      <c r="E85" s="104" t="s">
        <v>44</v>
      </c>
      <c r="F85" s="105">
        <v>2.33</v>
      </c>
      <c r="G85" s="122" t="s">
        <v>297</v>
      </c>
    </row>
    <row r="86" spans="1:7" ht="27" x14ac:dyDescent="0.2">
      <c r="A86" s="108" t="s">
        <v>207</v>
      </c>
      <c r="B86" s="101" t="s">
        <v>25</v>
      </c>
      <c r="C86" s="118">
        <v>90467</v>
      </c>
      <c r="D86" s="115" t="s">
        <v>101</v>
      </c>
      <c r="E86" s="104" t="s">
        <v>44</v>
      </c>
      <c r="F86" s="105">
        <v>2.33</v>
      </c>
      <c r="G86" s="122" t="s">
        <v>297</v>
      </c>
    </row>
    <row r="87" spans="1:7" ht="27" x14ac:dyDescent="0.2">
      <c r="A87" s="108" t="s">
        <v>208</v>
      </c>
      <c r="B87" s="101" t="s">
        <v>25</v>
      </c>
      <c r="C87" s="118">
        <v>89366</v>
      </c>
      <c r="D87" s="115" t="s">
        <v>102</v>
      </c>
      <c r="E87" s="104" t="s">
        <v>59</v>
      </c>
      <c r="F87" s="105">
        <v>4</v>
      </c>
      <c r="G87" s="122" t="s">
        <v>297</v>
      </c>
    </row>
    <row r="88" spans="1:7" ht="27" x14ac:dyDescent="0.2">
      <c r="A88" s="108" t="s">
        <v>209</v>
      </c>
      <c r="B88" s="101" t="s">
        <v>25</v>
      </c>
      <c r="C88" s="116">
        <v>89408</v>
      </c>
      <c r="D88" s="107" t="s">
        <v>103</v>
      </c>
      <c r="E88" s="110" t="s">
        <v>59</v>
      </c>
      <c r="F88" s="111">
        <v>6</v>
      </c>
      <c r="G88" s="123" t="s">
        <v>297</v>
      </c>
    </row>
    <row r="89" spans="1:7" ht="18" x14ac:dyDescent="0.2">
      <c r="A89" s="108" t="s">
        <v>210</v>
      </c>
      <c r="B89" s="101" t="s">
        <v>25</v>
      </c>
      <c r="C89" s="118">
        <v>89402</v>
      </c>
      <c r="D89" s="107" t="s">
        <v>104</v>
      </c>
      <c r="E89" s="104" t="s">
        <v>44</v>
      </c>
      <c r="F89" s="105">
        <v>14.23</v>
      </c>
      <c r="G89" s="122" t="s">
        <v>297</v>
      </c>
    </row>
    <row r="90" spans="1:7" ht="18" x14ac:dyDescent="0.2">
      <c r="A90" s="108" t="s">
        <v>211</v>
      </c>
      <c r="B90" s="101" t="s">
        <v>25</v>
      </c>
      <c r="C90" s="114">
        <v>89440</v>
      </c>
      <c r="D90" s="107" t="s">
        <v>105</v>
      </c>
      <c r="E90" s="104" t="s">
        <v>59</v>
      </c>
      <c r="F90" s="105">
        <v>2</v>
      </c>
      <c r="G90" s="122" t="s">
        <v>297</v>
      </c>
    </row>
    <row r="91" spans="1:7" ht="27" x14ac:dyDescent="0.2">
      <c r="A91" s="108" t="s">
        <v>212</v>
      </c>
      <c r="B91" s="101" t="s">
        <v>25</v>
      </c>
      <c r="C91" s="116">
        <v>90374</v>
      </c>
      <c r="D91" s="107" t="s">
        <v>106</v>
      </c>
      <c r="E91" s="110" t="s">
        <v>59</v>
      </c>
      <c r="F91" s="111">
        <v>1</v>
      </c>
      <c r="G91" s="123" t="s">
        <v>297</v>
      </c>
    </row>
    <row r="92" spans="1:7" ht="27" x14ac:dyDescent="0.2">
      <c r="A92" s="108" t="s">
        <v>213</v>
      </c>
      <c r="B92" s="101" t="s">
        <v>25</v>
      </c>
      <c r="C92" s="116">
        <v>104779</v>
      </c>
      <c r="D92" s="107" t="s">
        <v>107</v>
      </c>
      <c r="E92" s="110" t="s">
        <v>44</v>
      </c>
      <c r="F92" s="111">
        <v>9.4</v>
      </c>
      <c r="G92" s="123" t="s">
        <v>297</v>
      </c>
    </row>
    <row r="93" spans="1:7" ht="27" x14ac:dyDescent="0.2">
      <c r="A93" s="108" t="s">
        <v>214</v>
      </c>
      <c r="B93" s="101" t="s">
        <v>25</v>
      </c>
      <c r="C93" s="114">
        <v>90466</v>
      </c>
      <c r="D93" s="107" t="s">
        <v>108</v>
      </c>
      <c r="E93" s="104" t="s">
        <v>44</v>
      </c>
      <c r="F93" s="105">
        <v>9.4</v>
      </c>
      <c r="G93" s="122" t="s">
        <v>297</v>
      </c>
    </row>
    <row r="94" spans="1:7" ht="27" x14ac:dyDescent="0.2">
      <c r="A94" s="108" t="s">
        <v>215</v>
      </c>
      <c r="B94" s="101" t="s">
        <v>25</v>
      </c>
      <c r="C94" s="116">
        <v>89987</v>
      </c>
      <c r="D94" s="107" t="s">
        <v>109</v>
      </c>
      <c r="E94" s="110" t="s">
        <v>59</v>
      </c>
      <c r="F94" s="111">
        <v>3</v>
      </c>
      <c r="G94" s="123" t="s">
        <v>297</v>
      </c>
    </row>
    <row r="95" spans="1:7" x14ac:dyDescent="0.2">
      <c r="A95" s="98" t="s">
        <v>216</v>
      </c>
      <c r="B95" s="99"/>
      <c r="C95" s="99"/>
      <c r="D95" s="106" t="s">
        <v>110</v>
      </c>
      <c r="E95" s="99"/>
      <c r="F95" s="99"/>
      <c r="G95" s="124"/>
    </row>
    <row r="96" spans="1:7" ht="27" x14ac:dyDescent="0.2">
      <c r="A96" s="119" t="s">
        <v>217</v>
      </c>
      <c r="B96" s="101" t="s">
        <v>25</v>
      </c>
      <c r="C96" s="102">
        <v>97329</v>
      </c>
      <c r="D96" s="107" t="s">
        <v>111</v>
      </c>
      <c r="E96" s="104" t="s">
        <v>44</v>
      </c>
      <c r="F96" s="105">
        <v>4.25</v>
      </c>
      <c r="G96" s="122" t="s">
        <v>297</v>
      </c>
    </row>
    <row r="97" spans="1:7" ht="27" x14ac:dyDescent="0.2">
      <c r="A97" s="119"/>
      <c r="B97" s="101" t="s">
        <v>25</v>
      </c>
      <c r="C97" s="102">
        <v>97327</v>
      </c>
      <c r="D97" s="107" t="s">
        <v>274</v>
      </c>
      <c r="E97" s="104" t="s">
        <v>44</v>
      </c>
      <c r="F97" s="105">
        <f>2+2+4.25</f>
        <v>8.25</v>
      </c>
      <c r="G97" s="122" t="s">
        <v>297</v>
      </c>
    </row>
    <row r="98" spans="1:7" ht="27" x14ac:dyDescent="0.2">
      <c r="A98" s="119"/>
      <c r="B98" s="101" t="s">
        <v>25</v>
      </c>
      <c r="C98" s="102">
        <v>97328</v>
      </c>
      <c r="D98" s="107" t="s">
        <v>275</v>
      </c>
      <c r="E98" s="104" t="s">
        <v>44</v>
      </c>
      <c r="F98" s="105">
        <f>2+2+5.73</f>
        <v>9.73</v>
      </c>
      <c r="G98" s="122" t="s">
        <v>297</v>
      </c>
    </row>
    <row r="99" spans="1:7" ht="27" x14ac:dyDescent="0.2">
      <c r="A99" s="119"/>
      <c r="B99" s="101" t="s">
        <v>25</v>
      </c>
      <c r="C99" s="102">
        <v>106034</v>
      </c>
      <c r="D99" s="107" t="s">
        <v>276</v>
      </c>
      <c r="E99" s="104" t="s">
        <v>44</v>
      </c>
      <c r="F99" s="105">
        <v>5.73</v>
      </c>
      <c r="G99" s="122" t="s">
        <v>297</v>
      </c>
    </row>
    <row r="100" spans="1:7" ht="18" x14ac:dyDescent="0.2">
      <c r="A100" s="100" t="s">
        <v>218</v>
      </c>
      <c r="B100" s="101" t="s">
        <v>25</v>
      </c>
      <c r="C100" s="102">
        <v>89865</v>
      </c>
      <c r="D100" s="107" t="s">
        <v>112</v>
      </c>
      <c r="E100" s="104" t="s">
        <v>44</v>
      </c>
      <c r="F100" s="105">
        <v>12.43</v>
      </c>
      <c r="G100" s="122" t="s">
        <v>297</v>
      </c>
    </row>
    <row r="101" spans="1:7" ht="18" x14ac:dyDescent="0.2">
      <c r="A101" s="119" t="s">
        <v>219</v>
      </c>
      <c r="B101" s="101" t="s">
        <v>25</v>
      </c>
      <c r="C101" s="102">
        <v>89866</v>
      </c>
      <c r="D101" s="107" t="s">
        <v>113</v>
      </c>
      <c r="E101" s="104" t="s">
        <v>59</v>
      </c>
      <c r="F101" s="105">
        <v>8</v>
      </c>
      <c r="G101" s="122" t="s">
        <v>297</v>
      </c>
    </row>
    <row r="102" spans="1:7" ht="18" x14ac:dyDescent="0.2">
      <c r="A102" s="100" t="s">
        <v>220</v>
      </c>
      <c r="B102" s="101" t="s">
        <v>25</v>
      </c>
      <c r="C102" s="102">
        <v>89868</v>
      </c>
      <c r="D102" s="107" t="s">
        <v>114</v>
      </c>
      <c r="E102" s="104" t="s">
        <v>59</v>
      </c>
      <c r="F102" s="105">
        <v>4</v>
      </c>
      <c r="G102" s="122" t="s">
        <v>297</v>
      </c>
    </row>
    <row r="103" spans="1:7" ht="18" x14ac:dyDescent="0.2">
      <c r="A103" s="119" t="s">
        <v>221</v>
      </c>
      <c r="B103" s="120" t="s">
        <v>265</v>
      </c>
      <c r="C103" s="114">
        <v>1</v>
      </c>
      <c r="D103" s="107" t="s">
        <v>115</v>
      </c>
      <c r="E103" s="104" t="s">
        <v>59</v>
      </c>
      <c r="F103" s="105">
        <v>4</v>
      </c>
      <c r="G103" s="122" t="s">
        <v>297</v>
      </c>
    </row>
    <row r="104" spans="1:7" ht="18" x14ac:dyDescent="0.2">
      <c r="A104" s="100" t="s">
        <v>222</v>
      </c>
      <c r="B104" s="101" t="s">
        <v>25</v>
      </c>
      <c r="C104" s="102">
        <v>103244</v>
      </c>
      <c r="D104" s="107" t="s">
        <v>116</v>
      </c>
      <c r="E104" s="104" t="s">
        <v>59</v>
      </c>
      <c r="F104" s="105">
        <v>1</v>
      </c>
      <c r="G104" s="122" t="s">
        <v>297</v>
      </c>
    </row>
    <row r="105" spans="1:7" ht="18" x14ac:dyDescent="0.2">
      <c r="A105" s="119" t="s">
        <v>223</v>
      </c>
      <c r="B105" s="101" t="s">
        <v>25</v>
      </c>
      <c r="C105" s="102">
        <v>103263</v>
      </c>
      <c r="D105" s="107" t="s">
        <v>117</v>
      </c>
      <c r="E105" s="104" t="s">
        <v>59</v>
      </c>
      <c r="F105" s="105">
        <v>1</v>
      </c>
      <c r="G105" s="122" t="s">
        <v>297</v>
      </c>
    </row>
    <row r="106" spans="1:7" ht="18" x14ac:dyDescent="0.2">
      <c r="A106" s="100" t="s">
        <v>224</v>
      </c>
      <c r="B106" s="101" t="s">
        <v>25</v>
      </c>
      <c r="C106" s="102">
        <v>103247</v>
      </c>
      <c r="D106" s="107" t="s">
        <v>118</v>
      </c>
      <c r="E106" s="104" t="s">
        <v>59</v>
      </c>
      <c r="F106" s="105">
        <v>1</v>
      </c>
      <c r="G106" s="122" t="s">
        <v>297</v>
      </c>
    </row>
    <row r="107" spans="1:7" ht="18" x14ac:dyDescent="0.2">
      <c r="A107" s="119" t="s">
        <v>225</v>
      </c>
      <c r="B107" s="101" t="s">
        <v>25</v>
      </c>
      <c r="C107" s="102">
        <v>103253</v>
      </c>
      <c r="D107" s="107" t="s">
        <v>119</v>
      </c>
      <c r="E107" s="104" t="s">
        <v>59</v>
      </c>
      <c r="F107" s="105">
        <v>1</v>
      </c>
      <c r="G107" s="122" t="s">
        <v>297</v>
      </c>
    </row>
    <row r="108" spans="1:7" x14ac:dyDescent="0.2">
      <c r="A108" s="100" t="s">
        <v>268</v>
      </c>
      <c r="B108" s="101" t="s">
        <v>267</v>
      </c>
      <c r="C108" s="102">
        <v>70205</v>
      </c>
      <c r="D108" s="107" t="s">
        <v>266</v>
      </c>
      <c r="E108" s="104" t="s">
        <v>59</v>
      </c>
      <c r="F108" s="105">
        <v>3</v>
      </c>
      <c r="G108" s="122" t="s">
        <v>297</v>
      </c>
    </row>
    <row r="109" spans="1:7" x14ac:dyDescent="0.2">
      <c r="A109" s="98" t="s">
        <v>226</v>
      </c>
      <c r="B109" s="99"/>
      <c r="C109" s="99"/>
      <c r="D109" s="106" t="s">
        <v>120</v>
      </c>
      <c r="E109" s="99"/>
      <c r="F109" s="99"/>
      <c r="G109" s="124"/>
    </row>
    <row r="110" spans="1:7" ht="36" x14ac:dyDescent="0.2">
      <c r="A110" s="100" t="s">
        <v>227</v>
      </c>
      <c r="B110" s="121" t="s">
        <v>25</v>
      </c>
      <c r="C110" s="118">
        <v>95472</v>
      </c>
      <c r="D110" s="107" t="s">
        <v>121</v>
      </c>
      <c r="E110" s="104" t="s">
        <v>59</v>
      </c>
      <c r="F110" s="105">
        <v>2</v>
      </c>
      <c r="G110" s="122" t="s">
        <v>297</v>
      </c>
    </row>
    <row r="111" spans="1:7" ht="18" x14ac:dyDescent="0.2">
      <c r="A111" s="100" t="s">
        <v>228</v>
      </c>
      <c r="B111" s="121" t="s">
        <v>25</v>
      </c>
      <c r="C111" s="118">
        <v>100849</v>
      </c>
      <c r="D111" s="107" t="s">
        <v>122</v>
      </c>
      <c r="E111" s="104" t="s">
        <v>59</v>
      </c>
      <c r="F111" s="105">
        <v>2</v>
      </c>
      <c r="G111" s="122" t="s">
        <v>297</v>
      </c>
    </row>
    <row r="112" spans="1:7" ht="45" x14ac:dyDescent="0.2">
      <c r="A112" s="100" t="s">
        <v>229</v>
      </c>
      <c r="B112" s="121" t="s">
        <v>25</v>
      </c>
      <c r="C112" s="118">
        <v>93396</v>
      </c>
      <c r="D112" s="107" t="s">
        <v>123</v>
      </c>
      <c r="E112" s="104" t="s">
        <v>59</v>
      </c>
      <c r="F112" s="105">
        <v>2</v>
      </c>
      <c r="G112" s="122" t="s">
        <v>297</v>
      </c>
    </row>
    <row r="113" spans="1:7" ht="18" x14ac:dyDescent="0.2">
      <c r="A113" s="100" t="s">
        <v>230</v>
      </c>
      <c r="B113" s="121" t="s">
        <v>25</v>
      </c>
      <c r="C113" s="118">
        <v>95547</v>
      </c>
      <c r="D113" s="107" t="s">
        <v>124</v>
      </c>
      <c r="E113" s="104" t="s">
        <v>59</v>
      </c>
      <c r="F113" s="105">
        <v>2</v>
      </c>
      <c r="G113" s="122" t="s">
        <v>297</v>
      </c>
    </row>
    <row r="114" spans="1:7" ht="45" customHeight="1" x14ac:dyDescent="0.2">
      <c r="A114" s="100" t="s">
        <v>231</v>
      </c>
      <c r="B114" s="121" t="s">
        <v>25</v>
      </c>
      <c r="C114" s="118">
        <v>93441</v>
      </c>
      <c r="D114" s="107" t="s">
        <v>125</v>
      </c>
      <c r="E114" s="104" t="s">
        <v>59</v>
      </c>
      <c r="F114" s="105">
        <v>1</v>
      </c>
      <c r="G114" s="122" t="s">
        <v>297</v>
      </c>
    </row>
    <row r="115" spans="1:7" ht="18" x14ac:dyDescent="0.2">
      <c r="A115" s="100" t="s">
        <v>232</v>
      </c>
      <c r="B115" s="121" t="s">
        <v>25</v>
      </c>
      <c r="C115" s="118">
        <v>100873</v>
      </c>
      <c r="D115" s="107" t="s">
        <v>126</v>
      </c>
      <c r="E115" s="104" t="s">
        <v>59</v>
      </c>
      <c r="F115" s="105">
        <v>6</v>
      </c>
      <c r="G115" s="122" t="s">
        <v>297</v>
      </c>
    </row>
    <row r="116" spans="1:7" ht="18" x14ac:dyDescent="0.2">
      <c r="A116" s="100" t="s">
        <v>233</v>
      </c>
      <c r="B116" s="121" t="s">
        <v>25</v>
      </c>
      <c r="C116" s="118">
        <v>100874</v>
      </c>
      <c r="D116" s="107" t="s">
        <v>127</v>
      </c>
      <c r="E116" s="104" t="s">
        <v>59</v>
      </c>
      <c r="F116" s="105">
        <v>2</v>
      </c>
      <c r="G116" s="122" t="s">
        <v>297</v>
      </c>
    </row>
    <row r="117" spans="1:7" x14ac:dyDescent="0.2">
      <c r="A117" s="98" t="s">
        <v>234</v>
      </c>
      <c r="B117" s="99"/>
      <c r="C117" s="99"/>
      <c r="D117" s="106" t="s">
        <v>130</v>
      </c>
      <c r="E117" s="99"/>
      <c r="F117" s="99"/>
      <c r="G117" s="124"/>
    </row>
    <row r="118" spans="1:7" ht="18" x14ac:dyDescent="0.2">
      <c r="A118" s="100" t="s">
        <v>235</v>
      </c>
      <c r="B118" s="121" t="s">
        <v>25</v>
      </c>
      <c r="C118" s="118">
        <v>103946</v>
      </c>
      <c r="D118" s="107" t="s">
        <v>131</v>
      </c>
      <c r="E118" s="104" t="s">
        <v>40</v>
      </c>
      <c r="F118" s="105">
        <v>14.55</v>
      </c>
      <c r="G118" s="126" t="s">
        <v>285</v>
      </c>
    </row>
    <row r="119" spans="1:7" ht="27" x14ac:dyDescent="0.2">
      <c r="A119" s="100" t="s">
        <v>236</v>
      </c>
      <c r="B119" s="121" t="s">
        <v>25</v>
      </c>
      <c r="C119" s="118">
        <v>94991</v>
      </c>
      <c r="D119" s="107" t="s">
        <v>132</v>
      </c>
      <c r="E119" s="104" t="s">
        <v>38</v>
      </c>
      <c r="F119" s="105">
        <v>0.45</v>
      </c>
      <c r="G119" s="122" t="s">
        <v>291</v>
      </c>
    </row>
    <row r="120" spans="1:7" ht="18" x14ac:dyDescent="0.2">
      <c r="A120" s="100" t="s">
        <v>237</v>
      </c>
      <c r="B120" s="121" t="s">
        <v>25</v>
      </c>
      <c r="C120" s="118">
        <v>94266</v>
      </c>
      <c r="D120" s="107" t="s">
        <v>133</v>
      </c>
      <c r="E120" s="104" t="s">
        <v>44</v>
      </c>
      <c r="F120" s="105">
        <v>25.51</v>
      </c>
      <c r="G120" s="122" t="s">
        <v>287</v>
      </c>
    </row>
    <row r="121" spans="1:7" ht="18" x14ac:dyDescent="0.2">
      <c r="A121" s="100" t="s">
        <v>238</v>
      </c>
      <c r="B121" s="121" t="s">
        <v>25</v>
      </c>
      <c r="C121" s="118">
        <v>92400</v>
      </c>
      <c r="D121" s="107" t="s">
        <v>134</v>
      </c>
      <c r="E121" s="104" t="s">
        <v>40</v>
      </c>
      <c r="F121" s="105">
        <v>67.37</v>
      </c>
      <c r="G121" s="122" t="s">
        <v>285</v>
      </c>
    </row>
    <row r="122" spans="1:7" ht="27" x14ac:dyDescent="0.2">
      <c r="A122" s="100" t="s">
        <v>239</v>
      </c>
      <c r="B122" s="121" t="s">
        <v>25</v>
      </c>
      <c r="C122" s="118">
        <v>101173</v>
      </c>
      <c r="D122" s="107" t="s">
        <v>135</v>
      </c>
      <c r="E122" s="104" t="s">
        <v>44</v>
      </c>
      <c r="F122" s="105">
        <v>19</v>
      </c>
      <c r="G122" s="122" t="s">
        <v>290</v>
      </c>
    </row>
    <row r="123" spans="1:7" ht="27" x14ac:dyDescent="0.2">
      <c r="A123" s="100" t="s">
        <v>240</v>
      </c>
      <c r="B123" s="121" t="s">
        <v>25</v>
      </c>
      <c r="C123" s="118">
        <v>104487</v>
      </c>
      <c r="D123" s="107" t="s">
        <v>136</v>
      </c>
      <c r="E123" s="104" t="s">
        <v>38</v>
      </c>
      <c r="F123" s="105">
        <v>2.92</v>
      </c>
      <c r="G123" s="122" t="s">
        <v>292</v>
      </c>
    </row>
    <row r="124" spans="1:7" ht="27" x14ac:dyDescent="0.2">
      <c r="A124" s="100" t="s">
        <v>241</v>
      </c>
      <c r="B124" s="121" t="s">
        <v>25</v>
      </c>
      <c r="C124" s="118">
        <v>88411</v>
      </c>
      <c r="D124" s="107" t="s">
        <v>53</v>
      </c>
      <c r="E124" s="104" t="s">
        <v>40</v>
      </c>
      <c r="F124" s="105">
        <v>26.4</v>
      </c>
      <c r="G124" s="122" t="s">
        <v>286</v>
      </c>
    </row>
    <row r="125" spans="1:7" ht="27" x14ac:dyDescent="0.2">
      <c r="A125" s="100" t="s">
        <v>261</v>
      </c>
      <c r="B125" s="121" t="s">
        <v>25</v>
      </c>
      <c r="C125" s="118">
        <v>95305</v>
      </c>
      <c r="D125" s="107" t="s">
        <v>55</v>
      </c>
      <c r="E125" s="104" t="s">
        <v>40</v>
      </c>
      <c r="F125" s="105">
        <v>26.4</v>
      </c>
      <c r="G125" s="122" t="s">
        <v>286</v>
      </c>
    </row>
    <row r="126" spans="1:7" ht="27" x14ac:dyDescent="0.2">
      <c r="A126" s="100" t="s">
        <v>262</v>
      </c>
      <c r="B126" s="121" t="s">
        <v>25</v>
      </c>
      <c r="C126" s="118">
        <v>88489</v>
      </c>
      <c r="D126" s="107" t="s">
        <v>54</v>
      </c>
      <c r="E126" s="104" t="s">
        <v>40</v>
      </c>
      <c r="F126" s="105">
        <v>26.4</v>
      </c>
      <c r="G126" s="122" t="s">
        <v>286</v>
      </c>
    </row>
    <row r="127" spans="1:7" ht="27" x14ac:dyDescent="0.2">
      <c r="A127" s="100" t="s">
        <v>263</v>
      </c>
      <c r="B127" s="121" t="s">
        <v>25</v>
      </c>
      <c r="C127" s="118">
        <v>97635</v>
      </c>
      <c r="D127" s="107" t="s">
        <v>137</v>
      </c>
      <c r="E127" s="104" t="s">
        <v>40</v>
      </c>
      <c r="F127" s="105">
        <v>123.19</v>
      </c>
      <c r="G127" s="122" t="s">
        <v>284</v>
      </c>
    </row>
    <row r="128" spans="1:7" ht="27" x14ac:dyDescent="0.2">
      <c r="A128" s="100" t="s">
        <v>264</v>
      </c>
      <c r="B128" s="121" t="s">
        <v>25</v>
      </c>
      <c r="C128" s="118">
        <v>103307</v>
      </c>
      <c r="D128" s="107" t="s">
        <v>138</v>
      </c>
      <c r="E128" s="104" t="s">
        <v>59</v>
      </c>
      <c r="F128" s="105">
        <v>3</v>
      </c>
      <c r="G128" s="122" t="s">
        <v>297</v>
      </c>
    </row>
  </sheetData>
  <autoFilter ref="A4:H128" xr:uid="{00000000-0001-0000-0000-000000000000}">
    <filterColumn colId="5">
      <filters blank="1"/>
    </filterColumn>
  </autoFilter>
  <mergeCells count="7">
    <mergeCell ref="A6:B6"/>
    <mergeCell ref="C6:E6"/>
    <mergeCell ref="A1:B1"/>
    <mergeCell ref="E1:F1"/>
    <mergeCell ref="E2:F2"/>
    <mergeCell ref="A3:F3"/>
    <mergeCell ref="A5:B5"/>
  </mergeCells>
  <pageMargins left="0.7" right="0.7" top="0.75" bottom="0.75" header="0.3" footer="0.3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0"/>
  <sheetViews>
    <sheetView tabSelected="1" workbookViewId="0">
      <selection activeCell="L17" sqref="L17"/>
    </sheetView>
  </sheetViews>
  <sheetFormatPr defaultRowHeight="12.75" x14ac:dyDescent="0.2"/>
  <cols>
    <col min="1" max="1" width="10.83203125" customWidth="1"/>
    <col min="2" max="2" width="9.33203125" customWidth="1"/>
    <col min="3" max="3" width="13.5" customWidth="1"/>
    <col min="4" max="4" width="57.33203125" customWidth="1"/>
    <col min="5" max="5" width="9.33203125" customWidth="1"/>
    <col min="6" max="6" width="12.6640625" customWidth="1"/>
    <col min="7" max="7" width="12.5" customWidth="1"/>
    <col min="8" max="8" width="9.33203125" customWidth="1"/>
    <col min="9" max="9" width="12.6640625" customWidth="1"/>
    <col min="10" max="10" width="13.33203125" style="82" customWidth="1"/>
  </cols>
  <sheetData>
    <row r="1" spans="1:10" x14ac:dyDescent="0.2">
      <c r="A1" s="130" t="s">
        <v>0</v>
      </c>
      <c r="B1" s="131"/>
      <c r="C1" s="1" t="s">
        <v>1</v>
      </c>
      <c r="D1" s="1" t="s">
        <v>2</v>
      </c>
      <c r="E1" s="130" t="s">
        <v>3</v>
      </c>
      <c r="F1" s="131"/>
      <c r="G1" s="2"/>
      <c r="H1" s="6" t="s">
        <v>4</v>
      </c>
      <c r="I1" s="7" t="s">
        <v>5</v>
      </c>
      <c r="J1" s="74" t="s">
        <v>6</v>
      </c>
    </row>
    <row r="2" spans="1:10" x14ac:dyDescent="0.2">
      <c r="A2" s="5" t="s">
        <v>7</v>
      </c>
      <c r="B2" s="4"/>
      <c r="C2" s="91" t="s">
        <v>280</v>
      </c>
      <c r="D2" s="91" t="s">
        <v>281</v>
      </c>
      <c r="E2" s="132" t="s">
        <v>282</v>
      </c>
      <c r="F2" s="133"/>
      <c r="G2" s="3"/>
      <c r="H2" s="8">
        <v>0.2387</v>
      </c>
      <c r="I2" s="9">
        <v>0</v>
      </c>
      <c r="J2" s="75">
        <v>0</v>
      </c>
    </row>
    <row r="3" spans="1:10" x14ac:dyDescent="0.2">
      <c r="A3" s="134" t="s">
        <v>8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ht="36" x14ac:dyDescent="0.2">
      <c r="A4" s="10" t="s">
        <v>9</v>
      </c>
      <c r="B4" s="11" t="s">
        <v>10</v>
      </c>
      <c r="C4" s="12" t="s">
        <v>11</v>
      </c>
      <c r="D4" s="10" t="s">
        <v>12</v>
      </c>
      <c r="E4" s="10" t="s">
        <v>13</v>
      </c>
      <c r="F4" s="13" t="s">
        <v>14</v>
      </c>
      <c r="G4" s="14" t="s">
        <v>15</v>
      </c>
      <c r="H4" s="15" t="s">
        <v>16</v>
      </c>
      <c r="I4" s="14" t="s">
        <v>17</v>
      </c>
      <c r="J4" s="76" t="s">
        <v>18</v>
      </c>
    </row>
    <row r="5" spans="1:10" x14ac:dyDescent="0.2">
      <c r="A5" s="140" t="s">
        <v>19</v>
      </c>
      <c r="B5" s="141"/>
      <c r="C5" s="16"/>
      <c r="D5" s="16"/>
      <c r="E5" s="16"/>
      <c r="F5" s="16"/>
      <c r="G5" s="16"/>
      <c r="H5" s="16"/>
      <c r="I5" s="16"/>
      <c r="J5" s="77">
        <f>J6</f>
        <v>306674.50000000006</v>
      </c>
    </row>
    <row r="6" spans="1:10" x14ac:dyDescent="0.2">
      <c r="A6" s="136">
        <v>1</v>
      </c>
      <c r="B6" s="136"/>
      <c r="C6" s="137" t="s">
        <v>20</v>
      </c>
      <c r="D6" s="138"/>
      <c r="E6" s="139"/>
      <c r="F6" s="17"/>
      <c r="G6" s="18"/>
      <c r="H6" s="18"/>
      <c r="I6" s="19" t="s">
        <v>21</v>
      </c>
      <c r="J6" s="78">
        <f>J7+J9+J14+J25+J31+J33+J38+J44+J69+J95+J109+J117+J18</f>
        <v>306674.50000000006</v>
      </c>
    </row>
    <row r="7" spans="1:10" x14ac:dyDescent="0.2">
      <c r="A7" s="20" t="s">
        <v>22</v>
      </c>
      <c r="B7" s="22"/>
      <c r="C7" s="21"/>
      <c r="D7" s="20" t="s">
        <v>23</v>
      </c>
      <c r="E7" s="21"/>
      <c r="F7" s="21"/>
      <c r="G7" s="23"/>
      <c r="H7" s="23"/>
      <c r="I7" s="24" t="s">
        <v>21</v>
      </c>
      <c r="J7" s="79">
        <f>J8</f>
        <v>2628.32</v>
      </c>
    </row>
    <row r="8" spans="1:10" ht="18" x14ac:dyDescent="0.2">
      <c r="A8" s="25" t="s">
        <v>24</v>
      </c>
      <c r="B8" s="27" t="s">
        <v>25</v>
      </c>
      <c r="C8" s="28">
        <v>103689</v>
      </c>
      <c r="D8" s="29" t="s">
        <v>26</v>
      </c>
      <c r="E8" s="30" t="s">
        <v>27</v>
      </c>
      <c r="F8" s="31">
        <v>4.5</v>
      </c>
      <c r="G8" s="32">
        <v>471.52</v>
      </c>
      <c r="H8" s="26" t="s">
        <v>28</v>
      </c>
      <c r="I8" s="31">
        <f>ROUND(G8*(1+$H$2),2)</f>
        <v>584.07000000000005</v>
      </c>
      <c r="J8" s="80">
        <f>ROUND(I8*F8,2)</f>
        <v>2628.32</v>
      </c>
    </row>
    <row r="9" spans="1:10" x14ac:dyDescent="0.2">
      <c r="A9" s="20" t="s">
        <v>35</v>
      </c>
      <c r="B9" s="22"/>
      <c r="C9" s="21"/>
      <c r="D9" s="49" t="s">
        <v>36</v>
      </c>
      <c r="E9" s="21"/>
      <c r="F9" s="21"/>
      <c r="G9" s="23"/>
      <c r="H9" s="23"/>
      <c r="I9" s="24" t="s">
        <v>21</v>
      </c>
      <c r="J9" s="79">
        <f>SUM(J10:J13)</f>
        <v>2355.1799999999998</v>
      </c>
    </row>
    <row r="10" spans="1:10" ht="18" x14ac:dyDescent="0.2">
      <c r="A10" s="25" t="s">
        <v>139</v>
      </c>
      <c r="B10" s="27" t="s">
        <v>25</v>
      </c>
      <c r="C10" s="28">
        <v>97622</v>
      </c>
      <c r="D10" s="50" t="s">
        <v>37</v>
      </c>
      <c r="E10" s="30" t="s">
        <v>38</v>
      </c>
      <c r="F10" s="31">
        <v>5.85</v>
      </c>
      <c r="G10" s="32">
        <v>76.09</v>
      </c>
      <c r="H10" s="26" t="s">
        <v>28</v>
      </c>
      <c r="I10" s="31">
        <f t="shared" ref="I10:I13" si="0">ROUND(G10*(1+$H$2),2)</f>
        <v>94.25</v>
      </c>
      <c r="J10" s="80">
        <f>ROUND(I10*F10,2)</f>
        <v>551.36</v>
      </c>
    </row>
    <row r="11" spans="1:10" ht="18" x14ac:dyDescent="0.2">
      <c r="A11" s="25" t="s">
        <v>144</v>
      </c>
      <c r="B11" s="27" t="s">
        <v>25</v>
      </c>
      <c r="C11" s="28">
        <v>97641</v>
      </c>
      <c r="D11" s="50" t="s">
        <v>39</v>
      </c>
      <c r="E11" s="30" t="s">
        <v>40</v>
      </c>
      <c r="F11" s="31">
        <v>160</v>
      </c>
      <c r="G11" s="32">
        <v>3.91</v>
      </c>
      <c r="H11" s="26" t="s">
        <v>28</v>
      </c>
      <c r="I11" s="31">
        <f t="shared" si="0"/>
        <v>4.84</v>
      </c>
      <c r="J11" s="80">
        <f t="shared" ref="J11:J13" si="1">ROUND(I11*F11,2)</f>
        <v>774.4</v>
      </c>
    </row>
    <row r="12" spans="1:10" x14ac:dyDescent="0.2">
      <c r="A12" s="25" t="s">
        <v>145</v>
      </c>
      <c r="B12" s="27" t="s">
        <v>25</v>
      </c>
      <c r="C12" s="28">
        <v>102192</v>
      </c>
      <c r="D12" s="50" t="s">
        <v>41</v>
      </c>
      <c r="E12" s="30" t="s">
        <v>40</v>
      </c>
      <c r="F12" s="31">
        <v>32.69</v>
      </c>
      <c r="G12" s="32">
        <v>22.62</v>
      </c>
      <c r="H12" s="26" t="s">
        <v>28</v>
      </c>
      <c r="I12" s="31">
        <f t="shared" si="0"/>
        <v>28.02</v>
      </c>
      <c r="J12" s="80">
        <f t="shared" si="1"/>
        <v>915.97</v>
      </c>
    </row>
    <row r="13" spans="1:10" ht="18" x14ac:dyDescent="0.2">
      <c r="A13" s="25" t="s">
        <v>146</v>
      </c>
      <c r="B13" s="27" t="s">
        <v>25</v>
      </c>
      <c r="C13" s="28">
        <v>97644</v>
      </c>
      <c r="D13" s="50" t="s">
        <v>42</v>
      </c>
      <c r="E13" s="30" t="s">
        <v>40</v>
      </c>
      <c r="F13" s="31">
        <v>7.14</v>
      </c>
      <c r="G13" s="32">
        <v>12.83</v>
      </c>
      <c r="H13" s="26" t="s">
        <v>28</v>
      </c>
      <c r="I13" s="31">
        <f t="shared" si="0"/>
        <v>15.89</v>
      </c>
      <c r="J13" s="80">
        <f t="shared" si="1"/>
        <v>113.45</v>
      </c>
    </row>
    <row r="14" spans="1:10" x14ac:dyDescent="0.2">
      <c r="A14" s="39" t="s">
        <v>147</v>
      </c>
      <c r="B14" s="22"/>
      <c r="C14" s="21"/>
      <c r="D14" s="39" t="s">
        <v>29</v>
      </c>
      <c r="E14" s="21"/>
      <c r="F14" s="21"/>
      <c r="G14" s="21"/>
      <c r="H14" s="21"/>
      <c r="I14" s="40" t="s">
        <v>21</v>
      </c>
      <c r="J14" s="81">
        <f>SUM(J15:J17)</f>
        <v>27886.739999999998</v>
      </c>
    </row>
    <row r="15" spans="1:10" ht="18" x14ac:dyDescent="0.2">
      <c r="A15" s="33" t="s">
        <v>142</v>
      </c>
      <c r="B15" s="27" t="s">
        <v>25</v>
      </c>
      <c r="C15" s="41">
        <v>88650</v>
      </c>
      <c r="D15" s="50" t="s">
        <v>43</v>
      </c>
      <c r="E15" s="36" t="s">
        <v>44</v>
      </c>
      <c r="F15" s="37">
        <v>194.27</v>
      </c>
      <c r="G15" s="38">
        <v>13.02</v>
      </c>
      <c r="H15" s="26" t="s">
        <v>28</v>
      </c>
      <c r="I15" s="31">
        <f t="shared" ref="I15:I17" si="2">ROUND(G15*(1+$H$2),2)</f>
        <v>16.13</v>
      </c>
      <c r="J15" s="80">
        <f t="shared" ref="J15:J17" si="3">ROUND(I15*F15,2)</f>
        <v>3133.58</v>
      </c>
    </row>
    <row r="16" spans="1:10" ht="27" x14ac:dyDescent="0.2">
      <c r="A16" s="33" t="s">
        <v>148</v>
      </c>
      <c r="B16" s="27" t="s">
        <v>25</v>
      </c>
      <c r="C16" s="41">
        <v>87263</v>
      </c>
      <c r="D16" s="50" t="s">
        <v>45</v>
      </c>
      <c r="E16" s="36" t="s">
        <v>40</v>
      </c>
      <c r="F16" s="37">
        <v>143</v>
      </c>
      <c r="G16" s="38">
        <v>121.03</v>
      </c>
      <c r="H16" s="26" t="s">
        <v>28</v>
      </c>
      <c r="I16" s="31">
        <f t="shared" si="2"/>
        <v>149.91999999999999</v>
      </c>
      <c r="J16" s="80">
        <f t="shared" si="3"/>
        <v>21438.560000000001</v>
      </c>
    </row>
    <row r="17" spans="1:10" ht="27" x14ac:dyDescent="0.2">
      <c r="A17" s="33" t="s">
        <v>149</v>
      </c>
      <c r="B17" s="27" t="s">
        <v>25</v>
      </c>
      <c r="C17" s="41">
        <v>87262</v>
      </c>
      <c r="D17" s="50" t="s">
        <v>46</v>
      </c>
      <c r="E17" s="36" t="s">
        <v>40</v>
      </c>
      <c r="F17" s="37">
        <v>20</v>
      </c>
      <c r="G17" s="38">
        <v>133.79</v>
      </c>
      <c r="H17" s="26" t="s">
        <v>28</v>
      </c>
      <c r="I17" s="31">
        <f t="shared" si="2"/>
        <v>165.73</v>
      </c>
      <c r="J17" s="80">
        <f t="shared" si="3"/>
        <v>3314.6</v>
      </c>
    </row>
    <row r="18" spans="1:10" x14ac:dyDescent="0.2">
      <c r="A18" s="84"/>
      <c r="B18" s="85"/>
      <c r="C18" s="86"/>
      <c r="D18" s="84" t="s">
        <v>269</v>
      </c>
      <c r="E18" s="86"/>
      <c r="F18" s="86"/>
      <c r="G18" s="86"/>
      <c r="H18" s="86"/>
      <c r="I18" s="87" t="s">
        <v>21</v>
      </c>
      <c r="J18" s="88">
        <f>SUM(J19:J24)</f>
        <v>1608.26</v>
      </c>
    </row>
    <row r="19" spans="1:10" x14ac:dyDescent="0.2">
      <c r="A19" s="33"/>
      <c r="B19" s="27" t="s">
        <v>271</v>
      </c>
      <c r="C19" s="41">
        <v>94319</v>
      </c>
      <c r="D19" s="50" t="s">
        <v>272</v>
      </c>
      <c r="E19" s="36" t="s">
        <v>38</v>
      </c>
      <c r="F19" s="37">
        <v>3.11</v>
      </c>
      <c r="G19" s="38">
        <v>87.15</v>
      </c>
      <c r="H19" s="26" t="s">
        <v>28</v>
      </c>
      <c r="I19" s="31">
        <f t="shared" ref="I19" si="4">ROUND(G19*(1+$H$2),2)</f>
        <v>107.95</v>
      </c>
      <c r="J19" s="80">
        <f t="shared" ref="J19" si="5">ROUND(I19*F19,2)</f>
        <v>335.72</v>
      </c>
    </row>
    <row r="20" spans="1:10" ht="18" x14ac:dyDescent="0.2">
      <c r="A20" s="33"/>
      <c r="B20" s="27" t="s">
        <v>271</v>
      </c>
      <c r="C20" s="41">
        <v>96622</v>
      </c>
      <c r="D20" s="50" t="s">
        <v>270</v>
      </c>
      <c r="E20" s="36" t="s">
        <v>38</v>
      </c>
      <c r="F20" s="37">
        <v>0.47899999999999998</v>
      </c>
      <c r="G20" s="38">
        <v>171.99</v>
      </c>
      <c r="H20" s="26" t="s">
        <v>28</v>
      </c>
      <c r="I20" s="31">
        <f t="shared" ref="I20:I21" si="6">ROUND(G20*(1+$H$2),2)</f>
        <v>213.04</v>
      </c>
      <c r="J20" s="80">
        <f t="shared" ref="J20:J21" si="7">ROUND(I20*F20,2)</f>
        <v>102.05</v>
      </c>
    </row>
    <row r="21" spans="1:10" ht="36" x14ac:dyDescent="0.2">
      <c r="A21" s="33"/>
      <c r="B21" s="27" t="s">
        <v>271</v>
      </c>
      <c r="C21" s="41">
        <v>87757</v>
      </c>
      <c r="D21" s="50" t="s">
        <v>273</v>
      </c>
      <c r="E21" s="36" t="s">
        <v>40</v>
      </c>
      <c r="F21" s="37">
        <v>9.59</v>
      </c>
      <c r="G21" s="38">
        <v>65.39</v>
      </c>
      <c r="H21" s="26" t="s">
        <v>28</v>
      </c>
      <c r="I21" s="31">
        <f t="shared" si="6"/>
        <v>81</v>
      </c>
      <c r="J21" s="80">
        <f t="shared" si="7"/>
        <v>776.79</v>
      </c>
    </row>
    <row r="22" spans="1:10" ht="27" x14ac:dyDescent="0.2">
      <c r="A22" s="25" t="s">
        <v>151</v>
      </c>
      <c r="B22" s="27" t="s">
        <v>25</v>
      </c>
      <c r="C22" s="44">
        <v>103338</v>
      </c>
      <c r="D22" s="50" t="s">
        <v>48</v>
      </c>
      <c r="E22" s="30" t="s">
        <v>40</v>
      </c>
      <c r="F22" s="31">
        <v>1.78</v>
      </c>
      <c r="G22" s="32">
        <v>118.72</v>
      </c>
      <c r="H22" s="26" t="s">
        <v>28</v>
      </c>
      <c r="I22" s="31">
        <f t="shared" ref="I22" si="8">ROUND(G22*(1+$H$2),2)</f>
        <v>147.06</v>
      </c>
      <c r="J22" s="80">
        <f t="shared" ref="J22" si="9">ROUND(I22*F22,2)</f>
        <v>261.77</v>
      </c>
    </row>
    <row r="23" spans="1:10" ht="36" x14ac:dyDescent="0.2">
      <c r="A23" s="25" t="s">
        <v>152</v>
      </c>
      <c r="B23" s="27" t="s">
        <v>25</v>
      </c>
      <c r="C23" s="44">
        <v>87894</v>
      </c>
      <c r="D23" s="50" t="s">
        <v>49</v>
      </c>
      <c r="E23" s="30" t="s">
        <v>40</v>
      </c>
      <c r="F23" s="31">
        <v>1.78</v>
      </c>
      <c r="G23" s="32">
        <v>8.61</v>
      </c>
      <c r="H23" s="26" t="s">
        <v>28</v>
      </c>
      <c r="I23" s="31">
        <f t="shared" ref="I23:I24" si="10">ROUND(G23*(1+$H$2),2)</f>
        <v>10.67</v>
      </c>
      <c r="J23" s="80">
        <f t="shared" ref="J23:J24" si="11">ROUND(I23*F23,2)</f>
        <v>18.989999999999998</v>
      </c>
    </row>
    <row r="24" spans="1:10" ht="27" x14ac:dyDescent="0.2">
      <c r="A24" s="25" t="s">
        <v>153</v>
      </c>
      <c r="B24" s="27" t="s">
        <v>25</v>
      </c>
      <c r="C24" s="44">
        <v>87794</v>
      </c>
      <c r="D24" s="50" t="s">
        <v>50</v>
      </c>
      <c r="E24" s="30" t="s">
        <v>40</v>
      </c>
      <c r="F24" s="31">
        <v>1.78</v>
      </c>
      <c r="G24" s="32">
        <v>51.22</v>
      </c>
      <c r="H24" s="26" t="s">
        <v>28</v>
      </c>
      <c r="I24" s="31">
        <f t="shared" si="10"/>
        <v>63.45</v>
      </c>
      <c r="J24" s="80">
        <f t="shared" si="11"/>
        <v>112.94</v>
      </c>
    </row>
    <row r="25" spans="1:10" x14ac:dyDescent="0.2">
      <c r="A25" s="39" t="s">
        <v>150</v>
      </c>
      <c r="B25" s="22"/>
      <c r="C25" s="21"/>
      <c r="D25" s="39" t="s">
        <v>30</v>
      </c>
      <c r="E25" s="21"/>
      <c r="F25" s="21"/>
      <c r="G25" s="21"/>
      <c r="H25" s="21"/>
      <c r="I25" s="40" t="s">
        <v>21</v>
      </c>
      <c r="J25" s="81">
        <f>SUM(J26:J30)</f>
        <v>58651.240000000005</v>
      </c>
    </row>
    <row r="26" spans="1:10" ht="36" x14ac:dyDescent="0.2">
      <c r="A26" s="25" t="s">
        <v>140</v>
      </c>
      <c r="B26" s="27" t="s">
        <v>25</v>
      </c>
      <c r="C26" s="28">
        <v>96369</v>
      </c>
      <c r="D26" s="43" t="s">
        <v>47</v>
      </c>
      <c r="E26" s="30" t="s">
        <v>40</v>
      </c>
      <c r="F26" s="31">
        <v>142.65</v>
      </c>
      <c r="G26" s="32">
        <v>208.71</v>
      </c>
      <c r="H26" s="26" t="s">
        <v>28</v>
      </c>
      <c r="I26" s="31">
        <f t="shared" ref="I26:I30" si="12">ROUND(G26*(1+$H$2),2)</f>
        <v>258.52999999999997</v>
      </c>
      <c r="J26" s="80">
        <f t="shared" ref="J26:J30" si="13">ROUND(I26*F26,2)</f>
        <v>36879.300000000003</v>
      </c>
    </row>
    <row r="27" spans="1:10" ht="27" x14ac:dyDescent="0.2">
      <c r="A27" s="25" t="s">
        <v>151</v>
      </c>
      <c r="B27" s="27" t="s">
        <v>25</v>
      </c>
      <c r="C27" s="44">
        <v>103338</v>
      </c>
      <c r="D27" s="50" t="s">
        <v>48</v>
      </c>
      <c r="E27" s="30" t="s">
        <v>40</v>
      </c>
      <c r="F27" s="31">
        <v>44.53</v>
      </c>
      <c r="G27" s="32">
        <v>118.72</v>
      </c>
      <c r="H27" s="26" t="s">
        <v>28</v>
      </c>
      <c r="I27" s="31">
        <f t="shared" si="12"/>
        <v>147.06</v>
      </c>
      <c r="J27" s="80">
        <f t="shared" si="13"/>
        <v>6548.58</v>
      </c>
    </row>
    <row r="28" spans="1:10" ht="36" x14ac:dyDescent="0.2">
      <c r="A28" s="25" t="s">
        <v>152</v>
      </c>
      <c r="B28" s="27" t="s">
        <v>25</v>
      </c>
      <c r="C28" s="44">
        <v>87894</v>
      </c>
      <c r="D28" s="50" t="s">
        <v>49</v>
      </c>
      <c r="E28" s="30" t="s">
        <v>40</v>
      </c>
      <c r="F28" s="31">
        <v>89.06</v>
      </c>
      <c r="G28" s="32">
        <v>8.61</v>
      </c>
      <c r="H28" s="26" t="s">
        <v>28</v>
      </c>
      <c r="I28" s="31">
        <f t="shared" si="12"/>
        <v>10.67</v>
      </c>
      <c r="J28" s="80">
        <f t="shared" si="13"/>
        <v>950.27</v>
      </c>
    </row>
    <row r="29" spans="1:10" ht="27" x14ac:dyDescent="0.2">
      <c r="A29" s="25" t="s">
        <v>153</v>
      </c>
      <c r="B29" s="27" t="s">
        <v>25</v>
      </c>
      <c r="C29" s="44">
        <v>87794</v>
      </c>
      <c r="D29" s="50" t="s">
        <v>50</v>
      </c>
      <c r="E29" s="30" t="s">
        <v>40</v>
      </c>
      <c r="F29" s="31">
        <v>89.06</v>
      </c>
      <c r="G29" s="32">
        <v>51.22</v>
      </c>
      <c r="H29" s="26" t="s">
        <v>28</v>
      </c>
      <c r="I29" s="31">
        <f t="shared" si="12"/>
        <v>63.45</v>
      </c>
      <c r="J29" s="80">
        <f t="shared" si="13"/>
        <v>5650.86</v>
      </c>
    </row>
    <row r="30" spans="1:10" ht="27" x14ac:dyDescent="0.2">
      <c r="A30" s="25" t="s">
        <v>154</v>
      </c>
      <c r="B30" s="27" t="s">
        <v>25</v>
      </c>
      <c r="C30" s="44">
        <v>104611</v>
      </c>
      <c r="D30" s="50" t="s">
        <v>51</v>
      </c>
      <c r="E30" s="30" t="s">
        <v>40</v>
      </c>
      <c r="F30" s="31">
        <v>67</v>
      </c>
      <c r="G30" s="32">
        <v>103.89</v>
      </c>
      <c r="H30" s="26" t="s">
        <v>28</v>
      </c>
      <c r="I30" s="31">
        <f t="shared" si="12"/>
        <v>128.69</v>
      </c>
      <c r="J30" s="80">
        <f t="shared" si="13"/>
        <v>8622.23</v>
      </c>
    </row>
    <row r="31" spans="1:10" x14ac:dyDescent="0.2">
      <c r="A31" s="39" t="s">
        <v>155</v>
      </c>
      <c r="B31" s="22"/>
      <c r="C31" s="21"/>
      <c r="D31" s="51" t="s">
        <v>128</v>
      </c>
      <c r="E31" s="21"/>
      <c r="F31" s="21"/>
      <c r="G31" s="21"/>
      <c r="H31" s="21"/>
      <c r="I31" s="40" t="s">
        <v>21</v>
      </c>
      <c r="J31" s="81">
        <f>SUM(J32)</f>
        <v>26705.599999999999</v>
      </c>
    </row>
    <row r="32" spans="1:10" ht="18" x14ac:dyDescent="0.2">
      <c r="A32" s="25" t="s">
        <v>156</v>
      </c>
      <c r="B32" s="27" t="s">
        <v>25</v>
      </c>
      <c r="C32" s="44">
        <v>104757</v>
      </c>
      <c r="D32" s="50" t="s">
        <v>129</v>
      </c>
      <c r="E32" s="30" t="s">
        <v>40</v>
      </c>
      <c r="F32" s="31">
        <v>160</v>
      </c>
      <c r="G32" s="32">
        <v>134.75</v>
      </c>
      <c r="H32" s="26" t="s">
        <v>28</v>
      </c>
      <c r="I32" s="31">
        <f t="shared" ref="I32" si="14">ROUND(G32*(1+$H$2),2)</f>
        <v>166.91</v>
      </c>
      <c r="J32" s="80">
        <f t="shared" ref="J32" si="15">ROUND(I32*F32,2)</f>
        <v>26705.599999999999</v>
      </c>
    </row>
    <row r="33" spans="1:10" x14ac:dyDescent="0.2">
      <c r="A33" s="39" t="s">
        <v>157</v>
      </c>
      <c r="B33" s="22"/>
      <c r="C33" s="21"/>
      <c r="D33" s="39" t="s">
        <v>31</v>
      </c>
      <c r="E33" s="21"/>
      <c r="F33" s="21"/>
      <c r="G33" s="21"/>
      <c r="H33" s="21"/>
      <c r="I33" s="40" t="s">
        <v>21</v>
      </c>
      <c r="J33" s="81">
        <f>SUM(J34:J37)</f>
        <v>40767.209999999992</v>
      </c>
    </row>
    <row r="34" spans="1:10" ht="18" x14ac:dyDescent="0.2">
      <c r="A34" s="25" t="s">
        <v>141</v>
      </c>
      <c r="B34" s="27" t="s">
        <v>25</v>
      </c>
      <c r="C34" s="44">
        <v>88497</v>
      </c>
      <c r="D34" s="50" t="s">
        <v>52</v>
      </c>
      <c r="E34" s="30" t="s">
        <v>40</v>
      </c>
      <c r="F34" s="31">
        <v>563.4</v>
      </c>
      <c r="G34" s="32">
        <v>24.23</v>
      </c>
      <c r="H34" s="26" t="s">
        <v>28</v>
      </c>
      <c r="I34" s="31">
        <f t="shared" ref="I34:I37" si="16">ROUND(G34*(1+$H$2),2)</f>
        <v>30.01</v>
      </c>
      <c r="J34" s="80">
        <f t="shared" ref="J34:J37" si="17">ROUND(I34*F34,2)</f>
        <v>16907.63</v>
      </c>
    </row>
    <row r="35" spans="1:10" ht="27" x14ac:dyDescent="0.2">
      <c r="A35" s="25" t="s">
        <v>158</v>
      </c>
      <c r="B35" s="27" t="s">
        <v>25</v>
      </c>
      <c r="C35" s="44">
        <v>88411</v>
      </c>
      <c r="D35" s="50" t="s">
        <v>53</v>
      </c>
      <c r="E35" s="30" t="s">
        <v>40</v>
      </c>
      <c r="F35" s="31">
        <v>646.84999999999991</v>
      </c>
      <c r="G35" s="32">
        <v>4.95</v>
      </c>
      <c r="H35" s="26" t="s">
        <v>28</v>
      </c>
      <c r="I35" s="31">
        <f t="shared" si="16"/>
        <v>6.13</v>
      </c>
      <c r="J35" s="80">
        <f t="shared" si="17"/>
        <v>3965.19</v>
      </c>
    </row>
    <row r="36" spans="1:10" ht="18" x14ac:dyDescent="0.2">
      <c r="A36" s="25" t="s">
        <v>159</v>
      </c>
      <c r="B36" s="27" t="s">
        <v>25</v>
      </c>
      <c r="C36" s="44">
        <v>88489</v>
      </c>
      <c r="D36" s="50" t="s">
        <v>54</v>
      </c>
      <c r="E36" s="30" t="s">
        <v>40</v>
      </c>
      <c r="F36" s="31">
        <f>771.83+179.07+73</f>
        <v>1023.9000000000001</v>
      </c>
      <c r="G36" s="32">
        <v>14.46</v>
      </c>
      <c r="H36" s="26" t="s">
        <v>28</v>
      </c>
      <c r="I36" s="31">
        <f t="shared" si="16"/>
        <v>17.91</v>
      </c>
      <c r="J36" s="80">
        <f t="shared" si="17"/>
        <v>18338.05</v>
      </c>
    </row>
    <row r="37" spans="1:10" ht="18" x14ac:dyDescent="0.2">
      <c r="A37" s="25" t="s">
        <v>160</v>
      </c>
      <c r="B37" s="27" t="s">
        <v>25</v>
      </c>
      <c r="C37" s="44">
        <v>95305</v>
      </c>
      <c r="D37" s="50" t="s">
        <v>55</v>
      </c>
      <c r="E37" s="30" t="s">
        <v>40</v>
      </c>
      <c r="F37" s="31">
        <f>83.45</f>
        <v>83.45</v>
      </c>
      <c r="G37" s="32">
        <v>15.06</v>
      </c>
      <c r="H37" s="26" t="s">
        <v>28</v>
      </c>
      <c r="I37" s="31">
        <f t="shared" si="16"/>
        <v>18.649999999999999</v>
      </c>
      <c r="J37" s="80">
        <f t="shared" si="17"/>
        <v>1556.34</v>
      </c>
    </row>
    <row r="38" spans="1:10" x14ac:dyDescent="0.2">
      <c r="A38" s="39" t="s">
        <v>161</v>
      </c>
      <c r="B38" s="22"/>
      <c r="C38" s="21"/>
      <c r="D38" s="39" t="s">
        <v>32</v>
      </c>
      <c r="E38" s="21"/>
      <c r="F38" s="21"/>
      <c r="G38" s="21"/>
      <c r="H38" s="21"/>
      <c r="I38" s="40" t="s">
        <v>21</v>
      </c>
      <c r="J38" s="81">
        <f>SUM(J39:J43)</f>
        <v>28083.38</v>
      </c>
    </row>
    <row r="39" spans="1:10" ht="54" x14ac:dyDescent="0.2">
      <c r="A39" s="33" t="s">
        <v>162</v>
      </c>
      <c r="B39" s="27" t="s">
        <v>25</v>
      </c>
      <c r="C39" s="35">
        <v>94573</v>
      </c>
      <c r="D39" s="50" t="s">
        <v>56</v>
      </c>
      <c r="E39" s="36" t="s">
        <v>40</v>
      </c>
      <c r="F39" s="37">
        <v>3.55</v>
      </c>
      <c r="G39" s="46">
        <v>645.07000000000005</v>
      </c>
      <c r="H39" s="26" t="s">
        <v>28</v>
      </c>
      <c r="I39" s="31">
        <f t="shared" ref="I39:I43" si="18">ROUND(G39*(1+$H$2),2)</f>
        <v>799.05</v>
      </c>
      <c r="J39" s="80">
        <f t="shared" ref="J39:J43" si="19">ROUND(I39*F39,2)</f>
        <v>2836.63</v>
      </c>
    </row>
    <row r="40" spans="1:10" ht="27" x14ac:dyDescent="0.2">
      <c r="A40" s="33" t="s">
        <v>163</v>
      </c>
      <c r="B40" s="27" t="s">
        <v>25</v>
      </c>
      <c r="C40" s="35">
        <v>94575</v>
      </c>
      <c r="D40" s="50" t="s">
        <v>57</v>
      </c>
      <c r="E40" s="36" t="s">
        <v>40</v>
      </c>
      <c r="F40" s="37">
        <v>1.4</v>
      </c>
      <c r="G40" s="38">
        <v>365.77</v>
      </c>
      <c r="H40" s="26" t="s">
        <v>28</v>
      </c>
      <c r="I40" s="31">
        <f t="shared" si="18"/>
        <v>453.08</v>
      </c>
      <c r="J40" s="80">
        <f t="shared" si="19"/>
        <v>634.30999999999995</v>
      </c>
    </row>
    <row r="41" spans="1:10" ht="27" x14ac:dyDescent="0.2">
      <c r="A41" s="33" t="s">
        <v>164</v>
      </c>
      <c r="B41" s="27" t="s">
        <v>25</v>
      </c>
      <c r="C41" s="35">
        <v>90823</v>
      </c>
      <c r="D41" s="50" t="s">
        <v>58</v>
      </c>
      <c r="E41" s="36" t="s">
        <v>59</v>
      </c>
      <c r="F41" s="37">
        <v>8</v>
      </c>
      <c r="G41" s="46">
        <v>526.52</v>
      </c>
      <c r="H41" s="26" t="s">
        <v>28</v>
      </c>
      <c r="I41" s="31">
        <f t="shared" si="18"/>
        <v>652.20000000000005</v>
      </c>
      <c r="J41" s="80">
        <f t="shared" si="19"/>
        <v>5217.6000000000004</v>
      </c>
    </row>
    <row r="42" spans="1:10" ht="45" x14ac:dyDescent="0.2">
      <c r="A42" s="33" t="s">
        <v>165</v>
      </c>
      <c r="B42" s="27" t="s">
        <v>25</v>
      </c>
      <c r="C42" s="45">
        <v>90843</v>
      </c>
      <c r="D42" s="50" t="s">
        <v>60</v>
      </c>
      <c r="E42" s="36" t="s">
        <v>59</v>
      </c>
      <c r="F42" s="37">
        <v>2</v>
      </c>
      <c r="G42" s="46">
        <v>1332.17</v>
      </c>
      <c r="H42" s="26" t="s">
        <v>28</v>
      </c>
      <c r="I42" s="31">
        <f t="shared" si="18"/>
        <v>1650.16</v>
      </c>
      <c r="J42" s="80">
        <f t="shared" si="19"/>
        <v>3300.32</v>
      </c>
    </row>
    <row r="43" spans="1:10" ht="27" x14ac:dyDescent="0.2">
      <c r="A43" s="33" t="s">
        <v>166</v>
      </c>
      <c r="B43" s="27" t="s">
        <v>25</v>
      </c>
      <c r="C43" s="35">
        <v>100702</v>
      </c>
      <c r="D43" s="50" t="s">
        <v>61</v>
      </c>
      <c r="E43" s="36" t="s">
        <v>40</v>
      </c>
      <c r="F43" s="37">
        <v>16.329999999999998</v>
      </c>
      <c r="G43" s="38">
        <v>795.66</v>
      </c>
      <c r="H43" s="26" t="s">
        <v>28</v>
      </c>
      <c r="I43" s="31">
        <f t="shared" si="18"/>
        <v>985.58</v>
      </c>
      <c r="J43" s="80">
        <f t="shared" si="19"/>
        <v>16094.52</v>
      </c>
    </row>
    <row r="44" spans="1:10" x14ac:dyDescent="0.2">
      <c r="A44" s="39" t="s">
        <v>167</v>
      </c>
      <c r="B44" s="22"/>
      <c r="C44" s="21"/>
      <c r="D44" s="39" t="s">
        <v>33</v>
      </c>
      <c r="E44" s="21"/>
      <c r="F44" s="21"/>
      <c r="G44" s="21"/>
      <c r="H44" s="21"/>
      <c r="I44" s="40" t="s">
        <v>21</v>
      </c>
      <c r="J44" s="81">
        <f>SUM(J45:J67)</f>
        <v>33962.399999999994</v>
      </c>
    </row>
    <row r="45" spans="1:10" ht="27" x14ac:dyDescent="0.2">
      <c r="A45" s="25" t="s">
        <v>168</v>
      </c>
      <c r="B45" s="27" t="s">
        <v>25</v>
      </c>
      <c r="C45" s="47">
        <v>91925</v>
      </c>
      <c r="D45" s="50" t="s">
        <v>62</v>
      </c>
      <c r="E45" s="30" t="s">
        <v>44</v>
      </c>
      <c r="F45" s="31">
        <v>347.5</v>
      </c>
      <c r="G45" s="32">
        <v>4.0999999999999996</v>
      </c>
      <c r="H45" s="26" t="s">
        <v>28</v>
      </c>
      <c r="I45" s="31">
        <f t="shared" ref="I45:I67" si="20">ROUND(G45*(1+$H$2),2)</f>
        <v>5.08</v>
      </c>
      <c r="J45" s="80">
        <f t="shared" ref="J45:J67" si="21">ROUND(I45*F45,2)</f>
        <v>1765.3</v>
      </c>
    </row>
    <row r="46" spans="1:10" ht="27" x14ac:dyDescent="0.2">
      <c r="A46" s="25" t="s">
        <v>169</v>
      </c>
      <c r="B46" s="27" t="s">
        <v>25</v>
      </c>
      <c r="C46" s="47">
        <v>91932</v>
      </c>
      <c r="D46" s="50" t="s">
        <v>63</v>
      </c>
      <c r="E46" s="30" t="s">
        <v>44</v>
      </c>
      <c r="F46" s="31">
        <v>54.4</v>
      </c>
      <c r="G46" s="32">
        <v>18.64</v>
      </c>
      <c r="H46" s="26" t="s">
        <v>28</v>
      </c>
      <c r="I46" s="31">
        <f t="shared" si="20"/>
        <v>23.09</v>
      </c>
      <c r="J46" s="80">
        <f t="shared" si="21"/>
        <v>1256.0999999999999</v>
      </c>
    </row>
    <row r="47" spans="1:10" ht="27" x14ac:dyDescent="0.2">
      <c r="A47" s="25" t="s">
        <v>170</v>
      </c>
      <c r="B47" s="27" t="s">
        <v>25</v>
      </c>
      <c r="C47" s="47">
        <v>91926</v>
      </c>
      <c r="D47" s="50" t="s">
        <v>64</v>
      </c>
      <c r="E47" s="30" t="s">
        <v>44</v>
      </c>
      <c r="F47" s="31">
        <v>346.9</v>
      </c>
      <c r="G47" s="32">
        <v>4.95</v>
      </c>
      <c r="H47" s="26" t="s">
        <v>28</v>
      </c>
      <c r="I47" s="31">
        <f t="shared" si="20"/>
        <v>6.13</v>
      </c>
      <c r="J47" s="80">
        <f t="shared" si="21"/>
        <v>2126.5</v>
      </c>
    </row>
    <row r="48" spans="1:10" ht="27" x14ac:dyDescent="0.2">
      <c r="A48" s="25" t="s">
        <v>171</v>
      </c>
      <c r="B48" s="27" t="s">
        <v>25</v>
      </c>
      <c r="C48" s="47">
        <v>91928</v>
      </c>
      <c r="D48" s="50" t="s">
        <v>65</v>
      </c>
      <c r="E48" s="30" t="s">
        <v>44</v>
      </c>
      <c r="F48" s="31">
        <v>335.1</v>
      </c>
      <c r="G48" s="32">
        <v>7.57</v>
      </c>
      <c r="H48" s="26" t="s">
        <v>28</v>
      </c>
      <c r="I48" s="31">
        <f t="shared" si="20"/>
        <v>9.3800000000000008</v>
      </c>
      <c r="J48" s="80">
        <f t="shared" si="21"/>
        <v>3143.24</v>
      </c>
    </row>
    <row r="49" spans="1:10" ht="18" x14ac:dyDescent="0.2">
      <c r="A49" s="25" t="s">
        <v>172</v>
      </c>
      <c r="B49" s="27" t="s">
        <v>25</v>
      </c>
      <c r="C49" s="47">
        <v>91940</v>
      </c>
      <c r="D49" s="50" t="s">
        <v>66</v>
      </c>
      <c r="E49" s="30" t="s">
        <v>59</v>
      </c>
      <c r="F49" s="31">
        <v>42</v>
      </c>
      <c r="G49" s="32">
        <v>24.61</v>
      </c>
      <c r="H49" s="26" t="s">
        <v>28</v>
      </c>
      <c r="I49" s="31">
        <f t="shared" si="20"/>
        <v>30.48</v>
      </c>
      <c r="J49" s="80">
        <f t="shared" si="21"/>
        <v>1280.1600000000001</v>
      </c>
    </row>
    <row r="50" spans="1:10" ht="18" x14ac:dyDescent="0.2">
      <c r="A50" s="25" t="s">
        <v>173</v>
      </c>
      <c r="B50" s="27" t="s">
        <v>25</v>
      </c>
      <c r="C50" s="47">
        <v>91939</v>
      </c>
      <c r="D50" s="50" t="s">
        <v>67</v>
      </c>
      <c r="E50" s="30" t="s">
        <v>59</v>
      </c>
      <c r="F50" s="31">
        <v>5</v>
      </c>
      <c r="G50" s="32">
        <v>42.27</v>
      </c>
      <c r="H50" s="26" t="s">
        <v>28</v>
      </c>
      <c r="I50" s="31">
        <f t="shared" si="20"/>
        <v>52.36</v>
      </c>
      <c r="J50" s="80">
        <f t="shared" si="21"/>
        <v>261.8</v>
      </c>
    </row>
    <row r="51" spans="1:10" ht="27" x14ac:dyDescent="0.2">
      <c r="A51" s="25" t="s">
        <v>174</v>
      </c>
      <c r="B51" s="27" t="s">
        <v>25</v>
      </c>
      <c r="C51" s="47">
        <v>91856</v>
      </c>
      <c r="D51" s="50" t="s">
        <v>68</v>
      </c>
      <c r="E51" s="30" t="s">
        <v>44</v>
      </c>
      <c r="F51" s="31">
        <v>94.3</v>
      </c>
      <c r="G51" s="32">
        <v>16.68</v>
      </c>
      <c r="H51" s="26" t="s">
        <v>28</v>
      </c>
      <c r="I51" s="31">
        <f t="shared" si="20"/>
        <v>20.66</v>
      </c>
      <c r="J51" s="80">
        <f t="shared" si="21"/>
        <v>1948.24</v>
      </c>
    </row>
    <row r="52" spans="1:10" ht="27" x14ac:dyDescent="0.2">
      <c r="A52" s="25" t="s">
        <v>175</v>
      </c>
      <c r="B52" s="27" t="s">
        <v>25</v>
      </c>
      <c r="C52" s="47">
        <v>91836</v>
      </c>
      <c r="D52" s="50" t="s">
        <v>69</v>
      </c>
      <c r="E52" s="30" t="s">
        <v>44</v>
      </c>
      <c r="F52" s="31">
        <v>167.4</v>
      </c>
      <c r="G52" s="32">
        <v>27.11</v>
      </c>
      <c r="H52" s="26" t="s">
        <v>28</v>
      </c>
      <c r="I52" s="31">
        <f t="shared" si="20"/>
        <v>33.58</v>
      </c>
      <c r="J52" s="80">
        <f t="shared" si="21"/>
        <v>5621.29</v>
      </c>
    </row>
    <row r="53" spans="1:10" ht="18" x14ac:dyDescent="0.2">
      <c r="A53" s="25" t="s">
        <v>176</v>
      </c>
      <c r="B53" s="27" t="s">
        <v>25</v>
      </c>
      <c r="C53" s="47">
        <v>91953</v>
      </c>
      <c r="D53" s="50" t="s">
        <v>70</v>
      </c>
      <c r="E53" s="30" t="s">
        <v>59</v>
      </c>
      <c r="F53" s="31">
        <v>11</v>
      </c>
      <c r="G53" s="32">
        <v>35.82</v>
      </c>
      <c r="H53" s="26" t="s">
        <v>28</v>
      </c>
      <c r="I53" s="31">
        <f t="shared" si="20"/>
        <v>44.37</v>
      </c>
      <c r="J53" s="80">
        <f t="shared" si="21"/>
        <v>488.07</v>
      </c>
    </row>
    <row r="54" spans="1:10" ht="18" x14ac:dyDescent="0.2">
      <c r="A54" s="25" t="s">
        <v>177</v>
      </c>
      <c r="B54" s="27" t="s">
        <v>25</v>
      </c>
      <c r="C54" s="47">
        <v>91996</v>
      </c>
      <c r="D54" s="50" t="s">
        <v>71</v>
      </c>
      <c r="E54" s="30" t="s">
        <v>59</v>
      </c>
      <c r="F54" s="31">
        <v>31</v>
      </c>
      <c r="G54" s="32">
        <v>42.57</v>
      </c>
      <c r="H54" s="26" t="s">
        <v>28</v>
      </c>
      <c r="I54" s="31">
        <f t="shared" si="20"/>
        <v>52.73</v>
      </c>
      <c r="J54" s="80">
        <f t="shared" si="21"/>
        <v>1634.63</v>
      </c>
    </row>
    <row r="55" spans="1:10" ht="18" x14ac:dyDescent="0.2">
      <c r="A55" s="25" t="s">
        <v>178</v>
      </c>
      <c r="B55" s="27" t="s">
        <v>25</v>
      </c>
      <c r="C55" s="47">
        <v>91993</v>
      </c>
      <c r="D55" s="50" t="s">
        <v>72</v>
      </c>
      <c r="E55" s="30" t="s">
        <v>59</v>
      </c>
      <c r="F55" s="31">
        <v>5</v>
      </c>
      <c r="G55" s="32">
        <v>57.97</v>
      </c>
      <c r="H55" s="26" t="s">
        <v>28</v>
      </c>
      <c r="I55" s="31">
        <f t="shared" si="20"/>
        <v>71.81</v>
      </c>
      <c r="J55" s="80">
        <f t="shared" si="21"/>
        <v>359.05</v>
      </c>
    </row>
    <row r="56" spans="1:10" ht="18" x14ac:dyDescent="0.2">
      <c r="A56" s="25" t="s">
        <v>179</v>
      </c>
      <c r="B56" s="27" t="s">
        <v>25</v>
      </c>
      <c r="C56" s="47">
        <v>90447</v>
      </c>
      <c r="D56" s="50" t="s">
        <v>73</v>
      </c>
      <c r="E56" s="30" t="s">
        <v>44</v>
      </c>
      <c r="F56" s="31">
        <v>30.5</v>
      </c>
      <c r="G56" s="32">
        <v>10.8</v>
      </c>
      <c r="H56" s="26" t="s">
        <v>28</v>
      </c>
      <c r="I56" s="31">
        <f t="shared" si="20"/>
        <v>13.38</v>
      </c>
      <c r="J56" s="80">
        <f t="shared" si="21"/>
        <v>408.09</v>
      </c>
    </row>
    <row r="57" spans="1:10" ht="18" x14ac:dyDescent="0.2">
      <c r="A57" s="25" t="s">
        <v>180</v>
      </c>
      <c r="B57" s="27" t="s">
        <v>25</v>
      </c>
      <c r="C57" s="47">
        <v>104766</v>
      </c>
      <c r="D57" s="50" t="s">
        <v>74</v>
      </c>
      <c r="E57" s="30" t="s">
        <v>44</v>
      </c>
      <c r="F57" s="31">
        <v>30.5</v>
      </c>
      <c r="G57" s="32">
        <v>19.89</v>
      </c>
      <c r="H57" s="26" t="s">
        <v>28</v>
      </c>
      <c r="I57" s="31">
        <f t="shared" si="20"/>
        <v>24.64</v>
      </c>
      <c r="J57" s="80">
        <f t="shared" si="21"/>
        <v>751.52</v>
      </c>
    </row>
    <row r="58" spans="1:10" ht="27" x14ac:dyDescent="0.2">
      <c r="A58" s="25" t="s">
        <v>181</v>
      </c>
      <c r="B58" s="27" t="s">
        <v>25</v>
      </c>
      <c r="C58" s="47">
        <v>101879</v>
      </c>
      <c r="D58" s="50" t="s">
        <v>75</v>
      </c>
      <c r="E58" s="30" t="s">
        <v>59</v>
      </c>
      <c r="F58" s="31">
        <v>1</v>
      </c>
      <c r="G58" s="32">
        <v>563.11</v>
      </c>
      <c r="H58" s="26" t="s">
        <v>28</v>
      </c>
      <c r="I58" s="31">
        <f t="shared" si="20"/>
        <v>697.52</v>
      </c>
      <c r="J58" s="80">
        <f t="shared" si="21"/>
        <v>697.52</v>
      </c>
    </row>
    <row r="59" spans="1:10" ht="18" x14ac:dyDescent="0.2">
      <c r="A59" s="25" t="s">
        <v>182</v>
      </c>
      <c r="B59" s="27" t="s">
        <v>25</v>
      </c>
      <c r="C59" s="47">
        <v>93663</v>
      </c>
      <c r="D59" s="50" t="s">
        <v>76</v>
      </c>
      <c r="E59" s="30" t="s">
        <v>59</v>
      </c>
      <c r="F59" s="31">
        <v>1</v>
      </c>
      <c r="G59" s="32">
        <v>69.239999999999995</v>
      </c>
      <c r="H59" s="26" t="s">
        <v>28</v>
      </c>
      <c r="I59" s="31">
        <f t="shared" si="20"/>
        <v>85.77</v>
      </c>
      <c r="J59" s="80">
        <f t="shared" si="21"/>
        <v>85.77</v>
      </c>
    </row>
    <row r="60" spans="1:10" ht="18" x14ac:dyDescent="0.2">
      <c r="A60" s="25" t="s">
        <v>183</v>
      </c>
      <c r="B60" s="27" t="s">
        <v>25</v>
      </c>
      <c r="C60" s="47">
        <v>93660</v>
      </c>
      <c r="D60" s="50" t="s">
        <v>77</v>
      </c>
      <c r="E60" s="30" t="s">
        <v>59</v>
      </c>
      <c r="F60" s="31">
        <v>5</v>
      </c>
      <c r="G60" s="32">
        <v>64.680000000000007</v>
      </c>
      <c r="H60" s="26" t="s">
        <v>28</v>
      </c>
      <c r="I60" s="31">
        <f t="shared" si="20"/>
        <v>80.12</v>
      </c>
      <c r="J60" s="80">
        <f t="shared" si="21"/>
        <v>400.6</v>
      </c>
    </row>
    <row r="61" spans="1:10" ht="18" x14ac:dyDescent="0.2">
      <c r="A61" s="25" t="s">
        <v>184</v>
      </c>
      <c r="B61" s="27" t="s">
        <v>25</v>
      </c>
      <c r="C61" s="47">
        <v>93661</v>
      </c>
      <c r="D61" s="50" t="s">
        <v>78</v>
      </c>
      <c r="E61" s="30" t="s">
        <v>59</v>
      </c>
      <c r="F61" s="31">
        <v>4</v>
      </c>
      <c r="G61" s="32">
        <v>64.680000000000007</v>
      </c>
      <c r="H61" s="26" t="s">
        <v>28</v>
      </c>
      <c r="I61" s="31">
        <f t="shared" si="20"/>
        <v>80.12</v>
      </c>
      <c r="J61" s="80">
        <f t="shared" si="21"/>
        <v>320.48</v>
      </c>
    </row>
    <row r="62" spans="1:10" ht="18" x14ac:dyDescent="0.2">
      <c r="A62" s="25" t="s">
        <v>185</v>
      </c>
      <c r="B62" s="27" t="s">
        <v>25</v>
      </c>
      <c r="C62" s="47">
        <v>93662</v>
      </c>
      <c r="D62" s="50" t="s">
        <v>79</v>
      </c>
      <c r="E62" s="30" t="s">
        <v>59</v>
      </c>
      <c r="F62" s="31">
        <v>1</v>
      </c>
      <c r="G62" s="32">
        <v>66.900000000000006</v>
      </c>
      <c r="H62" s="26" t="s">
        <v>28</v>
      </c>
      <c r="I62" s="31">
        <f t="shared" si="20"/>
        <v>82.87</v>
      </c>
      <c r="J62" s="80">
        <f t="shared" si="21"/>
        <v>82.87</v>
      </c>
    </row>
    <row r="63" spans="1:10" ht="18" x14ac:dyDescent="0.2">
      <c r="A63" s="25" t="s">
        <v>186</v>
      </c>
      <c r="B63" s="27" t="s">
        <v>25</v>
      </c>
      <c r="C63" s="47">
        <v>93666</v>
      </c>
      <c r="D63" s="50" t="s">
        <v>80</v>
      </c>
      <c r="E63" s="30" t="s">
        <v>59</v>
      </c>
      <c r="F63" s="31">
        <v>1</v>
      </c>
      <c r="G63" s="32">
        <v>85.26</v>
      </c>
      <c r="H63" s="26" t="s">
        <v>28</v>
      </c>
      <c r="I63" s="31">
        <f t="shared" si="20"/>
        <v>105.61</v>
      </c>
      <c r="J63" s="80">
        <f t="shared" si="21"/>
        <v>105.61</v>
      </c>
    </row>
    <row r="64" spans="1:10" ht="18" x14ac:dyDescent="0.2">
      <c r="A64" s="25" t="s">
        <v>187</v>
      </c>
      <c r="B64" s="27" t="s">
        <v>25</v>
      </c>
      <c r="C64" s="47">
        <v>106027</v>
      </c>
      <c r="D64" s="50" t="s">
        <v>81</v>
      </c>
      <c r="E64" s="30" t="s">
        <v>59</v>
      </c>
      <c r="F64" s="31">
        <v>1</v>
      </c>
      <c r="G64" s="32">
        <v>85.96</v>
      </c>
      <c r="H64" s="26" t="s">
        <v>28</v>
      </c>
      <c r="I64" s="31">
        <f t="shared" si="20"/>
        <v>106.48</v>
      </c>
      <c r="J64" s="80">
        <f t="shared" si="21"/>
        <v>106.48</v>
      </c>
    </row>
    <row r="65" spans="1:10" ht="18" x14ac:dyDescent="0.2">
      <c r="A65" s="25" t="s">
        <v>188</v>
      </c>
      <c r="B65" s="27" t="s">
        <v>25</v>
      </c>
      <c r="C65" s="47">
        <v>93675</v>
      </c>
      <c r="D65" s="50" t="s">
        <v>82</v>
      </c>
      <c r="E65" s="30" t="s">
        <v>59</v>
      </c>
      <c r="F65" s="31">
        <v>1</v>
      </c>
      <c r="G65" s="32">
        <v>178.61</v>
      </c>
      <c r="H65" s="26" t="s">
        <v>28</v>
      </c>
      <c r="I65" s="31">
        <f t="shared" si="20"/>
        <v>221.24</v>
      </c>
      <c r="J65" s="80">
        <f t="shared" si="21"/>
        <v>221.24</v>
      </c>
    </row>
    <row r="66" spans="1:10" ht="18" x14ac:dyDescent="0.2">
      <c r="A66" s="25" t="s">
        <v>189</v>
      </c>
      <c r="B66" s="27" t="s">
        <v>25</v>
      </c>
      <c r="C66" s="47">
        <v>101654</v>
      </c>
      <c r="D66" s="50" t="s">
        <v>83</v>
      </c>
      <c r="E66" s="30" t="s">
        <v>59</v>
      </c>
      <c r="F66" s="31">
        <v>28</v>
      </c>
      <c r="G66" s="32">
        <v>219.77</v>
      </c>
      <c r="H66" s="26" t="s">
        <v>28</v>
      </c>
      <c r="I66" s="31">
        <f t="shared" si="20"/>
        <v>272.23</v>
      </c>
      <c r="J66" s="80">
        <f t="shared" si="21"/>
        <v>7622.44</v>
      </c>
    </row>
    <row r="67" spans="1:10" ht="27" x14ac:dyDescent="0.2">
      <c r="A67" s="25" t="s">
        <v>190</v>
      </c>
      <c r="B67" s="27" t="s">
        <v>25</v>
      </c>
      <c r="C67" s="47">
        <v>97605</v>
      </c>
      <c r="D67" s="50" t="s">
        <v>84</v>
      </c>
      <c r="E67" s="30" t="s">
        <v>59</v>
      </c>
      <c r="F67" s="31">
        <v>30</v>
      </c>
      <c r="G67" s="32">
        <v>88.14</v>
      </c>
      <c r="H67" s="26" t="s">
        <v>28</v>
      </c>
      <c r="I67" s="31">
        <f t="shared" si="20"/>
        <v>109.18</v>
      </c>
      <c r="J67" s="80">
        <f t="shared" si="21"/>
        <v>3275.4</v>
      </c>
    </row>
    <row r="68" spans="1:10" ht="18" x14ac:dyDescent="0.2">
      <c r="A68" s="25" t="s">
        <v>278</v>
      </c>
      <c r="B68" s="27" t="s">
        <v>25</v>
      </c>
      <c r="C68" s="47">
        <v>103788</v>
      </c>
      <c r="D68" s="50" t="s">
        <v>277</v>
      </c>
      <c r="E68" s="30" t="s">
        <v>59</v>
      </c>
      <c r="F68" s="31">
        <v>21</v>
      </c>
      <c r="G68" s="32">
        <v>30.27</v>
      </c>
      <c r="H68" s="26" t="s">
        <v>28</v>
      </c>
      <c r="I68" s="31">
        <f t="shared" ref="I68" si="22">ROUND(G68*(1+$H$2),2)</f>
        <v>37.5</v>
      </c>
      <c r="J68" s="80">
        <f t="shared" ref="J68" si="23">ROUND(I68*F68,2)</f>
        <v>787.5</v>
      </c>
    </row>
    <row r="69" spans="1:10" x14ac:dyDescent="0.2">
      <c r="A69" s="39" t="s">
        <v>191</v>
      </c>
      <c r="B69" s="22"/>
      <c r="C69" s="21"/>
      <c r="D69" s="39" t="s">
        <v>34</v>
      </c>
      <c r="E69" s="21"/>
      <c r="F69" s="21"/>
      <c r="G69" s="21"/>
      <c r="H69" s="21"/>
      <c r="I69" s="40" t="s">
        <v>21</v>
      </c>
      <c r="J69" s="81">
        <f>SUM(J70:J94)</f>
        <v>2389.7400000000002</v>
      </c>
    </row>
    <row r="70" spans="1:10" ht="27" x14ac:dyDescent="0.2">
      <c r="A70" s="33" t="s">
        <v>143</v>
      </c>
      <c r="B70" s="27" t="s">
        <v>25</v>
      </c>
      <c r="C70" s="45">
        <v>104329</v>
      </c>
      <c r="D70" s="50" t="s">
        <v>85</v>
      </c>
      <c r="E70" s="36" t="s">
        <v>59</v>
      </c>
      <c r="F70" s="37">
        <v>2</v>
      </c>
      <c r="G70" s="38">
        <v>85.62</v>
      </c>
      <c r="H70" s="26" t="s">
        <v>28</v>
      </c>
      <c r="I70" s="31">
        <f t="shared" ref="I70:I94" si="24">ROUND(G70*(1+$H$2),2)</f>
        <v>106.06</v>
      </c>
      <c r="J70" s="80">
        <f t="shared" ref="J70:J94" si="25">ROUND(I70*F70,2)</f>
        <v>212.12</v>
      </c>
    </row>
    <row r="71" spans="1:10" ht="27" x14ac:dyDescent="0.2">
      <c r="A71" s="33" t="s">
        <v>192</v>
      </c>
      <c r="B71" s="27" t="s">
        <v>25</v>
      </c>
      <c r="C71" s="45">
        <v>89724</v>
      </c>
      <c r="D71" s="50" t="s">
        <v>86</v>
      </c>
      <c r="E71" s="36" t="s">
        <v>59</v>
      </c>
      <c r="F71" s="37">
        <v>4</v>
      </c>
      <c r="G71" s="38">
        <v>12.45</v>
      </c>
      <c r="H71" s="26" t="s">
        <v>28</v>
      </c>
      <c r="I71" s="31">
        <f t="shared" si="24"/>
        <v>15.42</v>
      </c>
      <c r="J71" s="80">
        <f t="shared" si="25"/>
        <v>61.68</v>
      </c>
    </row>
    <row r="72" spans="1:10" ht="27" x14ac:dyDescent="0.2">
      <c r="A72" s="33" t="s">
        <v>193</v>
      </c>
      <c r="B72" s="27" t="s">
        <v>25</v>
      </c>
      <c r="C72" s="45">
        <v>89851</v>
      </c>
      <c r="D72" s="50" t="s">
        <v>87</v>
      </c>
      <c r="E72" s="36" t="s">
        <v>59</v>
      </c>
      <c r="F72" s="37">
        <v>1</v>
      </c>
      <c r="G72" s="38">
        <v>36.47</v>
      </c>
      <c r="H72" s="26" t="s">
        <v>28</v>
      </c>
      <c r="I72" s="31">
        <f t="shared" si="24"/>
        <v>45.18</v>
      </c>
      <c r="J72" s="80">
        <f t="shared" si="25"/>
        <v>45.18</v>
      </c>
    </row>
    <row r="73" spans="1:10" ht="27" x14ac:dyDescent="0.2">
      <c r="A73" s="33" t="s">
        <v>194</v>
      </c>
      <c r="B73" s="27" t="s">
        <v>25</v>
      </c>
      <c r="C73" s="45">
        <v>89726</v>
      </c>
      <c r="D73" s="50" t="s">
        <v>88</v>
      </c>
      <c r="E73" s="36" t="s">
        <v>59</v>
      </c>
      <c r="F73" s="37">
        <v>2</v>
      </c>
      <c r="G73" s="38">
        <v>12.67</v>
      </c>
      <c r="H73" s="26" t="s">
        <v>28</v>
      </c>
      <c r="I73" s="31">
        <f t="shared" si="24"/>
        <v>15.69</v>
      </c>
      <c r="J73" s="80">
        <f t="shared" si="25"/>
        <v>31.38</v>
      </c>
    </row>
    <row r="74" spans="1:10" ht="27" x14ac:dyDescent="0.2">
      <c r="A74" s="33" t="s">
        <v>195</v>
      </c>
      <c r="B74" s="27" t="s">
        <v>25</v>
      </c>
      <c r="C74" s="45">
        <v>89802</v>
      </c>
      <c r="D74" s="50" t="s">
        <v>89</v>
      </c>
      <c r="E74" s="36" t="s">
        <v>59</v>
      </c>
      <c r="F74" s="37">
        <v>1</v>
      </c>
      <c r="G74" s="38">
        <v>10.73</v>
      </c>
      <c r="H74" s="26" t="s">
        <v>28</v>
      </c>
      <c r="I74" s="31">
        <f t="shared" si="24"/>
        <v>13.29</v>
      </c>
      <c r="J74" s="80">
        <f t="shared" si="25"/>
        <v>13.29</v>
      </c>
    </row>
    <row r="75" spans="1:10" ht="27" x14ac:dyDescent="0.2">
      <c r="A75" s="33" t="s">
        <v>196</v>
      </c>
      <c r="B75" s="27" t="s">
        <v>25</v>
      </c>
      <c r="C75" s="45">
        <v>89744</v>
      </c>
      <c r="D75" s="50" t="s">
        <v>90</v>
      </c>
      <c r="E75" s="36" t="s">
        <v>59</v>
      </c>
      <c r="F75" s="37">
        <v>1</v>
      </c>
      <c r="G75" s="38">
        <v>30.08</v>
      </c>
      <c r="H75" s="26" t="s">
        <v>28</v>
      </c>
      <c r="I75" s="31">
        <f t="shared" si="24"/>
        <v>37.26</v>
      </c>
      <c r="J75" s="80">
        <f t="shared" si="25"/>
        <v>37.26</v>
      </c>
    </row>
    <row r="76" spans="1:10" ht="27" x14ac:dyDescent="0.2">
      <c r="A76" s="33" t="s">
        <v>197</v>
      </c>
      <c r="B76" s="27" t="s">
        <v>25</v>
      </c>
      <c r="C76" s="45">
        <v>89731</v>
      </c>
      <c r="D76" s="50" t="s">
        <v>91</v>
      </c>
      <c r="E76" s="36" t="s">
        <v>59</v>
      </c>
      <c r="F76" s="37">
        <v>1</v>
      </c>
      <c r="G76" s="38">
        <v>16.850000000000001</v>
      </c>
      <c r="H76" s="26" t="s">
        <v>28</v>
      </c>
      <c r="I76" s="31">
        <f t="shared" si="24"/>
        <v>20.87</v>
      </c>
      <c r="J76" s="80">
        <f t="shared" si="25"/>
        <v>20.87</v>
      </c>
    </row>
    <row r="77" spans="1:10" ht="27" x14ac:dyDescent="0.2">
      <c r="A77" s="33" t="s">
        <v>198</v>
      </c>
      <c r="B77" s="27" t="s">
        <v>25</v>
      </c>
      <c r="C77" s="45">
        <v>89797</v>
      </c>
      <c r="D77" s="50" t="s">
        <v>92</v>
      </c>
      <c r="E77" s="36" t="s">
        <v>59</v>
      </c>
      <c r="F77" s="37">
        <v>1</v>
      </c>
      <c r="G77" s="38">
        <v>54.16</v>
      </c>
      <c r="H77" s="26" t="s">
        <v>28</v>
      </c>
      <c r="I77" s="31">
        <f t="shared" si="24"/>
        <v>67.09</v>
      </c>
      <c r="J77" s="80">
        <f t="shared" si="25"/>
        <v>67.09</v>
      </c>
    </row>
    <row r="78" spans="1:10" ht="27" x14ac:dyDescent="0.2">
      <c r="A78" s="33" t="s">
        <v>199</v>
      </c>
      <c r="B78" s="27" t="s">
        <v>25</v>
      </c>
      <c r="C78" s="45">
        <v>89714</v>
      </c>
      <c r="D78" s="50" t="s">
        <v>93</v>
      </c>
      <c r="E78" s="36" t="s">
        <v>44</v>
      </c>
      <c r="F78" s="37">
        <v>2.1</v>
      </c>
      <c r="G78" s="38">
        <v>44.46</v>
      </c>
      <c r="H78" s="26" t="s">
        <v>28</v>
      </c>
      <c r="I78" s="31">
        <f t="shared" si="24"/>
        <v>55.07</v>
      </c>
      <c r="J78" s="80">
        <f t="shared" si="25"/>
        <v>115.65</v>
      </c>
    </row>
    <row r="79" spans="1:10" ht="27" x14ac:dyDescent="0.2">
      <c r="A79" s="33" t="s">
        <v>200</v>
      </c>
      <c r="B79" s="27" t="s">
        <v>25</v>
      </c>
      <c r="C79" s="45">
        <v>89712</v>
      </c>
      <c r="D79" s="50" t="s">
        <v>94</v>
      </c>
      <c r="E79" s="36" t="s">
        <v>44</v>
      </c>
      <c r="F79" s="37">
        <v>4.07</v>
      </c>
      <c r="G79" s="38">
        <v>31.91</v>
      </c>
      <c r="H79" s="26" t="s">
        <v>28</v>
      </c>
      <c r="I79" s="31">
        <f t="shared" si="24"/>
        <v>39.53</v>
      </c>
      <c r="J79" s="80">
        <f t="shared" si="25"/>
        <v>160.88999999999999</v>
      </c>
    </row>
    <row r="80" spans="1:10" ht="27" x14ac:dyDescent="0.2">
      <c r="A80" s="33" t="s">
        <v>201</v>
      </c>
      <c r="B80" s="27" t="s">
        <v>25</v>
      </c>
      <c r="C80" s="45">
        <v>89711</v>
      </c>
      <c r="D80" s="50" t="s">
        <v>95</v>
      </c>
      <c r="E80" s="36" t="s">
        <v>44</v>
      </c>
      <c r="F80" s="37">
        <v>2.54</v>
      </c>
      <c r="G80" s="38">
        <v>25.94</v>
      </c>
      <c r="H80" s="26" t="s">
        <v>28</v>
      </c>
      <c r="I80" s="31">
        <f t="shared" si="24"/>
        <v>32.130000000000003</v>
      </c>
      <c r="J80" s="80">
        <f t="shared" si="25"/>
        <v>81.61</v>
      </c>
    </row>
    <row r="81" spans="1:10" ht="27" x14ac:dyDescent="0.2">
      <c r="A81" s="33" t="s">
        <v>202</v>
      </c>
      <c r="B81" s="27" t="s">
        <v>25</v>
      </c>
      <c r="C81" s="45">
        <v>90445</v>
      </c>
      <c r="D81" s="50" t="s">
        <v>96</v>
      </c>
      <c r="E81" s="36" t="s">
        <v>44</v>
      </c>
      <c r="F81" s="37">
        <v>3.5</v>
      </c>
      <c r="G81" s="38">
        <v>23.5</v>
      </c>
      <c r="H81" s="26" t="s">
        <v>28</v>
      </c>
      <c r="I81" s="31">
        <f t="shared" si="24"/>
        <v>29.11</v>
      </c>
      <c r="J81" s="80">
        <f t="shared" si="25"/>
        <v>101.89</v>
      </c>
    </row>
    <row r="82" spans="1:10" ht="36" x14ac:dyDescent="0.2">
      <c r="A82" s="33" t="s">
        <v>203</v>
      </c>
      <c r="B82" s="27" t="s">
        <v>25</v>
      </c>
      <c r="C82" s="47">
        <v>90469</v>
      </c>
      <c r="D82" s="43" t="s">
        <v>97</v>
      </c>
      <c r="E82" s="30" t="s">
        <v>44</v>
      </c>
      <c r="F82" s="31">
        <v>3.5</v>
      </c>
      <c r="G82" s="32">
        <v>13.89</v>
      </c>
      <c r="H82" s="26" t="s">
        <v>28</v>
      </c>
      <c r="I82" s="31">
        <f t="shared" si="24"/>
        <v>17.21</v>
      </c>
      <c r="J82" s="80">
        <f t="shared" si="25"/>
        <v>60.24</v>
      </c>
    </row>
    <row r="83" spans="1:10" ht="27" x14ac:dyDescent="0.2">
      <c r="A83" s="33" t="s">
        <v>204</v>
      </c>
      <c r="B83" s="27" t="s">
        <v>25</v>
      </c>
      <c r="C83" s="47">
        <v>90446</v>
      </c>
      <c r="D83" s="43" t="s">
        <v>98</v>
      </c>
      <c r="E83" s="30" t="s">
        <v>44</v>
      </c>
      <c r="F83" s="31">
        <v>1.1000000000000001</v>
      </c>
      <c r="G83" s="32">
        <v>31.21</v>
      </c>
      <c r="H83" s="26" t="s">
        <v>28</v>
      </c>
      <c r="I83" s="31">
        <f t="shared" si="24"/>
        <v>38.659999999999997</v>
      </c>
      <c r="J83" s="80">
        <f t="shared" si="25"/>
        <v>42.53</v>
      </c>
    </row>
    <row r="84" spans="1:10" ht="36" x14ac:dyDescent="0.2">
      <c r="A84" s="33" t="s">
        <v>205</v>
      </c>
      <c r="B84" s="27" t="s">
        <v>25</v>
      </c>
      <c r="C84" s="47">
        <v>90470</v>
      </c>
      <c r="D84" s="43" t="s">
        <v>99</v>
      </c>
      <c r="E84" s="30" t="s">
        <v>44</v>
      </c>
      <c r="F84" s="31">
        <v>1.1000000000000001</v>
      </c>
      <c r="G84" s="32">
        <v>18.34</v>
      </c>
      <c r="H84" s="26" t="s">
        <v>28</v>
      </c>
      <c r="I84" s="31">
        <f t="shared" si="24"/>
        <v>22.72</v>
      </c>
      <c r="J84" s="80">
        <f t="shared" si="25"/>
        <v>24.99</v>
      </c>
    </row>
    <row r="85" spans="1:10" ht="27" x14ac:dyDescent="0.2">
      <c r="A85" s="33" t="s">
        <v>206</v>
      </c>
      <c r="B85" s="27" t="s">
        <v>25</v>
      </c>
      <c r="C85" s="47">
        <v>104781</v>
      </c>
      <c r="D85" s="43" t="s">
        <v>100</v>
      </c>
      <c r="E85" s="30" t="s">
        <v>44</v>
      </c>
      <c r="F85" s="31">
        <v>2.33</v>
      </c>
      <c r="G85" s="32">
        <v>8.91</v>
      </c>
      <c r="H85" s="26" t="s">
        <v>28</v>
      </c>
      <c r="I85" s="31">
        <f t="shared" si="24"/>
        <v>11.04</v>
      </c>
      <c r="J85" s="80">
        <f t="shared" si="25"/>
        <v>25.72</v>
      </c>
    </row>
    <row r="86" spans="1:10" ht="27" x14ac:dyDescent="0.2">
      <c r="A86" s="33" t="s">
        <v>207</v>
      </c>
      <c r="B86" s="27" t="s">
        <v>25</v>
      </c>
      <c r="C86" s="47">
        <v>90467</v>
      </c>
      <c r="D86" s="43" t="s">
        <v>101</v>
      </c>
      <c r="E86" s="30" t="s">
        <v>44</v>
      </c>
      <c r="F86" s="31">
        <v>2.33</v>
      </c>
      <c r="G86" s="32">
        <v>29.07</v>
      </c>
      <c r="H86" s="26" t="s">
        <v>28</v>
      </c>
      <c r="I86" s="31">
        <f t="shared" si="24"/>
        <v>36.01</v>
      </c>
      <c r="J86" s="80">
        <f t="shared" si="25"/>
        <v>83.9</v>
      </c>
    </row>
    <row r="87" spans="1:10" ht="27" x14ac:dyDescent="0.2">
      <c r="A87" s="33" t="s">
        <v>208</v>
      </c>
      <c r="B87" s="27" t="s">
        <v>25</v>
      </c>
      <c r="C87" s="47">
        <v>89366</v>
      </c>
      <c r="D87" s="43" t="s">
        <v>102</v>
      </c>
      <c r="E87" s="30" t="s">
        <v>59</v>
      </c>
      <c r="F87" s="31">
        <v>4</v>
      </c>
      <c r="G87" s="32">
        <v>18.14</v>
      </c>
      <c r="H87" s="26" t="s">
        <v>28</v>
      </c>
      <c r="I87" s="31">
        <f t="shared" si="24"/>
        <v>22.47</v>
      </c>
      <c r="J87" s="80">
        <f t="shared" si="25"/>
        <v>89.88</v>
      </c>
    </row>
    <row r="88" spans="1:10" ht="27" x14ac:dyDescent="0.2">
      <c r="A88" s="33" t="s">
        <v>209</v>
      </c>
      <c r="B88" s="27" t="s">
        <v>25</v>
      </c>
      <c r="C88" s="35">
        <v>89408</v>
      </c>
      <c r="D88" s="50" t="s">
        <v>103</v>
      </c>
      <c r="E88" s="36" t="s">
        <v>59</v>
      </c>
      <c r="F88" s="37">
        <v>6</v>
      </c>
      <c r="G88" s="38">
        <v>10.93</v>
      </c>
      <c r="H88" s="26" t="s">
        <v>28</v>
      </c>
      <c r="I88" s="31">
        <f t="shared" si="24"/>
        <v>13.54</v>
      </c>
      <c r="J88" s="80">
        <f t="shared" si="25"/>
        <v>81.239999999999995</v>
      </c>
    </row>
    <row r="89" spans="1:10" ht="18" x14ac:dyDescent="0.2">
      <c r="A89" s="33" t="s">
        <v>210</v>
      </c>
      <c r="B89" s="27" t="s">
        <v>25</v>
      </c>
      <c r="C89" s="47">
        <v>89402</v>
      </c>
      <c r="D89" s="50" t="s">
        <v>104</v>
      </c>
      <c r="E89" s="30" t="s">
        <v>44</v>
      </c>
      <c r="F89" s="31">
        <v>14.23</v>
      </c>
      <c r="G89" s="32">
        <v>14.68</v>
      </c>
      <c r="H89" s="26" t="s">
        <v>28</v>
      </c>
      <c r="I89" s="31">
        <f t="shared" si="24"/>
        <v>18.18</v>
      </c>
      <c r="J89" s="80">
        <f t="shared" si="25"/>
        <v>258.7</v>
      </c>
    </row>
    <row r="90" spans="1:10" ht="18" x14ac:dyDescent="0.2">
      <c r="A90" s="33" t="s">
        <v>211</v>
      </c>
      <c r="B90" s="27" t="s">
        <v>25</v>
      </c>
      <c r="C90" s="44">
        <v>89440</v>
      </c>
      <c r="D90" s="50" t="s">
        <v>105</v>
      </c>
      <c r="E90" s="30" t="s">
        <v>59</v>
      </c>
      <c r="F90" s="31">
        <v>2</v>
      </c>
      <c r="G90" s="32">
        <v>15</v>
      </c>
      <c r="H90" s="26" t="s">
        <v>28</v>
      </c>
      <c r="I90" s="31">
        <f t="shared" si="24"/>
        <v>18.579999999999998</v>
      </c>
      <c r="J90" s="80">
        <f t="shared" si="25"/>
        <v>37.159999999999997</v>
      </c>
    </row>
    <row r="91" spans="1:10" ht="27" x14ac:dyDescent="0.2">
      <c r="A91" s="33" t="s">
        <v>212</v>
      </c>
      <c r="B91" s="27" t="s">
        <v>25</v>
      </c>
      <c r="C91" s="35">
        <v>90374</v>
      </c>
      <c r="D91" s="50" t="s">
        <v>106</v>
      </c>
      <c r="E91" s="36" t="s">
        <v>59</v>
      </c>
      <c r="F91" s="37">
        <v>1</v>
      </c>
      <c r="G91" s="38">
        <v>24.63</v>
      </c>
      <c r="H91" s="26" t="s">
        <v>28</v>
      </c>
      <c r="I91" s="31">
        <f t="shared" si="24"/>
        <v>30.51</v>
      </c>
      <c r="J91" s="80">
        <f t="shared" si="25"/>
        <v>30.51</v>
      </c>
    </row>
    <row r="92" spans="1:10" ht="27" x14ac:dyDescent="0.2">
      <c r="A92" s="33" t="s">
        <v>213</v>
      </c>
      <c r="B92" s="27" t="s">
        <v>25</v>
      </c>
      <c r="C92" s="35">
        <v>104779</v>
      </c>
      <c r="D92" s="50" t="s">
        <v>107</v>
      </c>
      <c r="E92" s="36" t="s">
        <v>44</v>
      </c>
      <c r="F92" s="37">
        <v>9.4</v>
      </c>
      <c r="G92" s="38">
        <v>7.71</v>
      </c>
      <c r="H92" s="26" t="s">
        <v>28</v>
      </c>
      <c r="I92" s="31">
        <f t="shared" si="24"/>
        <v>9.5500000000000007</v>
      </c>
      <c r="J92" s="80">
        <f t="shared" si="25"/>
        <v>89.77</v>
      </c>
    </row>
    <row r="93" spans="1:10" ht="27" x14ac:dyDescent="0.2">
      <c r="A93" s="33" t="s">
        <v>214</v>
      </c>
      <c r="B93" s="27" t="s">
        <v>25</v>
      </c>
      <c r="C93" s="44">
        <v>90466</v>
      </c>
      <c r="D93" s="50" t="s">
        <v>108</v>
      </c>
      <c r="E93" s="30" t="s">
        <v>44</v>
      </c>
      <c r="F93" s="31">
        <v>9.4</v>
      </c>
      <c r="G93" s="32">
        <v>19.36</v>
      </c>
      <c r="H93" s="26" t="s">
        <v>28</v>
      </c>
      <c r="I93" s="31">
        <f t="shared" si="24"/>
        <v>23.98</v>
      </c>
      <c r="J93" s="80">
        <f t="shared" si="25"/>
        <v>225.41</v>
      </c>
    </row>
    <row r="94" spans="1:10" ht="27" x14ac:dyDescent="0.2">
      <c r="A94" s="33" t="s">
        <v>215</v>
      </c>
      <c r="B94" s="27" t="s">
        <v>25</v>
      </c>
      <c r="C94" s="35">
        <v>89987</v>
      </c>
      <c r="D94" s="50" t="s">
        <v>109</v>
      </c>
      <c r="E94" s="36" t="s">
        <v>59</v>
      </c>
      <c r="F94" s="37">
        <v>3</v>
      </c>
      <c r="G94" s="38">
        <v>105.16</v>
      </c>
      <c r="H94" s="26" t="s">
        <v>28</v>
      </c>
      <c r="I94" s="31">
        <f t="shared" si="24"/>
        <v>130.26</v>
      </c>
      <c r="J94" s="80">
        <f t="shared" si="25"/>
        <v>390.78</v>
      </c>
    </row>
    <row r="95" spans="1:10" x14ac:dyDescent="0.2">
      <c r="A95" s="39" t="s">
        <v>216</v>
      </c>
      <c r="B95" s="22"/>
      <c r="C95" s="21"/>
      <c r="D95" s="51" t="s">
        <v>110</v>
      </c>
      <c r="E95" s="21"/>
      <c r="F95" s="21"/>
      <c r="G95" s="21"/>
      <c r="H95" s="21"/>
      <c r="I95" s="40" t="s">
        <v>21</v>
      </c>
      <c r="J95" s="81">
        <f>SUM(J96:J108)</f>
        <v>42367.579999999994</v>
      </c>
    </row>
    <row r="96" spans="1:10" ht="27" x14ac:dyDescent="0.2">
      <c r="A96" s="53" t="s">
        <v>217</v>
      </c>
      <c r="B96" s="27" t="s">
        <v>25</v>
      </c>
      <c r="C96" s="28">
        <v>97329</v>
      </c>
      <c r="D96" s="50" t="s">
        <v>111</v>
      </c>
      <c r="E96" s="30" t="s">
        <v>44</v>
      </c>
      <c r="F96" s="31">
        <v>4.25</v>
      </c>
      <c r="G96" s="32">
        <v>58.92</v>
      </c>
      <c r="H96" s="26" t="s">
        <v>28</v>
      </c>
      <c r="I96" s="31">
        <f t="shared" ref="I96:I108" si="26">ROUND(G96*(1+$H$2),2)</f>
        <v>72.98</v>
      </c>
      <c r="J96" s="80">
        <f t="shared" ref="J96:J108" si="27">ROUND(I96*F96,2)</f>
        <v>310.17</v>
      </c>
    </row>
    <row r="97" spans="1:10" ht="27" x14ac:dyDescent="0.2">
      <c r="A97" s="53"/>
      <c r="B97" s="27" t="s">
        <v>25</v>
      </c>
      <c r="C97" s="28">
        <v>97327</v>
      </c>
      <c r="D97" s="50" t="s">
        <v>274</v>
      </c>
      <c r="E97" s="30" t="s">
        <v>44</v>
      </c>
      <c r="F97" s="31">
        <f>2+2+4.25</f>
        <v>8.25</v>
      </c>
      <c r="G97" s="32">
        <v>27.99</v>
      </c>
      <c r="H97" s="26" t="s">
        <v>28</v>
      </c>
      <c r="I97" s="31">
        <f t="shared" ref="I97:I98" si="28">ROUND(G97*(1+$H$2),2)</f>
        <v>34.67</v>
      </c>
      <c r="J97" s="80">
        <f t="shared" ref="J97:J98" si="29">ROUND(I97*F97,2)</f>
        <v>286.02999999999997</v>
      </c>
    </row>
    <row r="98" spans="1:10" ht="27" x14ac:dyDescent="0.2">
      <c r="A98" s="53"/>
      <c r="B98" s="27" t="s">
        <v>25</v>
      </c>
      <c r="C98" s="28">
        <v>97328</v>
      </c>
      <c r="D98" s="50" t="s">
        <v>275</v>
      </c>
      <c r="E98" s="30" t="s">
        <v>44</v>
      </c>
      <c r="F98" s="31">
        <f>2+2+5.73</f>
        <v>9.73</v>
      </c>
      <c r="G98" s="32">
        <v>45.77</v>
      </c>
      <c r="H98" s="26" t="s">
        <v>28</v>
      </c>
      <c r="I98" s="31">
        <f t="shared" si="28"/>
        <v>56.7</v>
      </c>
      <c r="J98" s="80">
        <f t="shared" si="29"/>
        <v>551.69000000000005</v>
      </c>
    </row>
    <row r="99" spans="1:10" ht="27" x14ac:dyDescent="0.2">
      <c r="A99" s="53"/>
      <c r="B99" s="27" t="s">
        <v>25</v>
      </c>
      <c r="C99" s="28">
        <v>106034</v>
      </c>
      <c r="D99" s="50" t="s">
        <v>276</v>
      </c>
      <c r="E99" s="30" t="s">
        <v>44</v>
      </c>
      <c r="F99" s="31">
        <v>5.73</v>
      </c>
      <c r="G99" s="32">
        <v>124.03</v>
      </c>
      <c r="H99" s="26" t="s">
        <v>28</v>
      </c>
      <c r="I99" s="31">
        <f t="shared" ref="I99" si="30">ROUND(G99*(1+$H$2),2)</f>
        <v>153.63999999999999</v>
      </c>
      <c r="J99" s="80">
        <f t="shared" ref="J99" si="31">ROUND(I99*F99,2)</f>
        <v>880.36</v>
      </c>
    </row>
    <row r="100" spans="1:10" ht="18" x14ac:dyDescent="0.2">
      <c r="A100" s="25" t="s">
        <v>218</v>
      </c>
      <c r="B100" s="27" t="s">
        <v>25</v>
      </c>
      <c r="C100" s="28">
        <v>89865</v>
      </c>
      <c r="D100" s="50" t="s">
        <v>112</v>
      </c>
      <c r="E100" s="30" t="s">
        <v>44</v>
      </c>
      <c r="F100" s="31">
        <v>12.43</v>
      </c>
      <c r="G100" s="32">
        <v>21.02</v>
      </c>
      <c r="H100" s="26" t="s">
        <v>28</v>
      </c>
      <c r="I100" s="31">
        <f t="shared" si="26"/>
        <v>26.04</v>
      </c>
      <c r="J100" s="80">
        <f t="shared" si="27"/>
        <v>323.68</v>
      </c>
    </row>
    <row r="101" spans="1:10" ht="18" x14ac:dyDescent="0.2">
      <c r="A101" s="53" t="s">
        <v>219</v>
      </c>
      <c r="B101" s="27" t="s">
        <v>25</v>
      </c>
      <c r="C101" s="28">
        <v>89866</v>
      </c>
      <c r="D101" s="50" t="s">
        <v>113</v>
      </c>
      <c r="E101" s="30" t="s">
        <v>59</v>
      </c>
      <c r="F101" s="31">
        <v>8</v>
      </c>
      <c r="G101" s="32">
        <v>9.2200000000000006</v>
      </c>
      <c r="H101" s="26" t="s">
        <v>28</v>
      </c>
      <c r="I101" s="31">
        <f t="shared" si="26"/>
        <v>11.42</v>
      </c>
      <c r="J101" s="80">
        <f t="shared" si="27"/>
        <v>91.36</v>
      </c>
    </row>
    <row r="102" spans="1:10" ht="18" x14ac:dyDescent="0.2">
      <c r="A102" s="25" t="s">
        <v>220</v>
      </c>
      <c r="B102" s="27" t="s">
        <v>25</v>
      </c>
      <c r="C102" s="28">
        <v>89868</v>
      </c>
      <c r="D102" s="50" t="s">
        <v>114</v>
      </c>
      <c r="E102" s="30" t="s">
        <v>59</v>
      </c>
      <c r="F102" s="31">
        <v>4</v>
      </c>
      <c r="G102" s="32">
        <v>6.87</v>
      </c>
      <c r="H102" s="26" t="s">
        <v>28</v>
      </c>
      <c r="I102" s="31">
        <f t="shared" si="26"/>
        <v>8.51</v>
      </c>
      <c r="J102" s="80">
        <f t="shared" si="27"/>
        <v>34.04</v>
      </c>
    </row>
    <row r="103" spans="1:10" ht="18" x14ac:dyDescent="0.2">
      <c r="A103" s="53" t="s">
        <v>221</v>
      </c>
      <c r="B103" s="83" t="s">
        <v>265</v>
      </c>
      <c r="C103" s="44">
        <v>1</v>
      </c>
      <c r="D103" s="50" t="s">
        <v>115</v>
      </c>
      <c r="E103" s="30" t="s">
        <v>59</v>
      </c>
      <c r="F103" s="31">
        <v>4</v>
      </c>
      <c r="G103" s="32">
        <v>28.48</v>
      </c>
      <c r="H103" s="26" t="s">
        <v>28</v>
      </c>
      <c r="I103" s="31">
        <f t="shared" si="26"/>
        <v>35.28</v>
      </c>
      <c r="J103" s="80">
        <f t="shared" si="27"/>
        <v>141.12</v>
      </c>
    </row>
    <row r="104" spans="1:10" ht="18" x14ac:dyDescent="0.2">
      <c r="A104" s="25" t="s">
        <v>222</v>
      </c>
      <c r="B104" s="27" t="s">
        <v>25</v>
      </c>
      <c r="C104" s="28">
        <v>103244</v>
      </c>
      <c r="D104" s="50" t="s">
        <v>116</v>
      </c>
      <c r="E104" s="30" t="s">
        <v>59</v>
      </c>
      <c r="F104" s="31">
        <v>1</v>
      </c>
      <c r="G104" s="32">
        <v>2737.18</v>
      </c>
      <c r="H104" s="26" t="s">
        <v>28</v>
      </c>
      <c r="I104" s="31">
        <f t="shared" si="26"/>
        <v>3390.54</v>
      </c>
      <c r="J104" s="80">
        <f t="shared" si="27"/>
        <v>3390.54</v>
      </c>
    </row>
    <row r="105" spans="1:10" ht="18" x14ac:dyDescent="0.2">
      <c r="A105" s="53" t="s">
        <v>223</v>
      </c>
      <c r="B105" s="27" t="s">
        <v>25</v>
      </c>
      <c r="C105" s="28">
        <v>103263</v>
      </c>
      <c r="D105" s="50" t="s">
        <v>117</v>
      </c>
      <c r="E105" s="30" t="s">
        <v>59</v>
      </c>
      <c r="F105" s="31">
        <v>1</v>
      </c>
      <c r="G105" s="32">
        <v>19555.7</v>
      </c>
      <c r="H105" s="26" t="s">
        <v>28</v>
      </c>
      <c r="I105" s="31">
        <f t="shared" si="26"/>
        <v>24223.65</v>
      </c>
      <c r="J105" s="80">
        <f t="shared" si="27"/>
        <v>24223.65</v>
      </c>
    </row>
    <row r="106" spans="1:10" ht="18" x14ac:dyDescent="0.2">
      <c r="A106" s="25" t="s">
        <v>224</v>
      </c>
      <c r="B106" s="27" t="s">
        <v>25</v>
      </c>
      <c r="C106" s="28">
        <v>103247</v>
      </c>
      <c r="D106" s="50" t="s">
        <v>118</v>
      </c>
      <c r="E106" s="30" t="s">
        <v>59</v>
      </c>
      <c r="F106" s="31">
        <v>1</v>
      </c>
      <c r="G106" s="32">
        <v>3037.56</v>
      </c>
      <c r="H106" s="26" t="s">
        <v>28</v>
      </c>
      <c r="I106" s="31">
        <f t="shared" si="26"/>
        <v>3762.63</v>
      </c>
      <c r="J106" s="80">
        <f t="shared" si="27"/>
        <v>3762.63</v>
      </c>
    </row>
    <row r="107" spans="1:10" ht="18" x14ac:dyDescent="0.2">
      <c r="A107" s="53" t="s">
        <v>225</v>
      </c>
      <c r="B107" s="27" t="s">
        <v>25</v>
      </c>
      <c r="C107" s="28">
        <v>103253</v>
      </c>
      <c r="D107" s="50" t="s">
        <v>119</v>
      </c>
      <c r="E107" s="30" t="s">
        <v>59</v>
      </c>
      <c r="F107" s="31">
        <v>1</v>
      </c>
      <c r="G107" s="32">
        <v>6013.54</v>
      </c>
      <c r="H107" s="26" t="s">
        <v>28</v>
      </c>
      <c r="I107" s="31">
        <f t="shared" si="26"/>
        <v>7448.97</v>
      </c>
      <c r="J107" s="80">
        <f t="shared" si="27"/>
        <v>7448.97</v>
      </c>
    </row>
    <row r="108" spans="1:10" x14ac:dyDescent="0.2">
      <c r="A108" s="25" t="s">
        <v>268</v>
      </c>
      <c r="B108" s="27" t="s">
        <v>267</v>
      </c>
      <c r="C108" s="28">
        <v>70205</v>
      </c>
      <c r="D108" s="50" t="s">
        <v>266</v>
      </c>
      <c r="E108" s="30" t="s">
        <v>59</v>
      </c>
      <c r="F108" s="31">
        <v>3</v>
      </c>
      <c r="G108" s="32">
        <v>248.47</v>
      </c>
      <c r="H108" s="26" t="s">
        <v>28</v>
      </c>
      <c r="I108" s="31">
        <f t="shared" si="26"/>
        <v>307.77999999999997</v>
      </c>
      <c r="J108" s="80">
        <f t="shared" si="27"/>
        <v>923.34</v>
      </c>
    </row>
    <row r="109" spans="1:10" x14ac:dyDescent="0.2">
      <c r="A109" s="39" t="s">
        <v>226</v>
      </c>
      <c r="B109" s="22"/>
      <c r="C109" s="21"/>
      <c r="D109" s="51" t="s">
        <v>120</v>
      </c>
      <c r="E109" s="21"/>
      <c r="F109" s="21"/>
      <c r="G109" s="21"/>
      <c r="H109" s="21"/>
      <c r="I109" s="40" t="s">
        <v>21</v>
      </c>
      <c r="J109" s="81">
        <f>SUM(J110:J116)</f>
        <v>9154.52</v>
      </c>
    </row>
    <row r="110" spans="1:10" ht="36" x14ac:dyDescent="0.2">
      <c r="A110" s="25" t="s">
        <v>227</v>
      </c>
      <c r="B110" s="34" t="s">
        <v>25</v>
      </c>
      <c r="C110" s="47">
        <v>95472</v>
      </c>
      <c r="D110" s="50" t="s">
        <v>121</v>
      </c>
      <c r="E110" s="30" t="s">
        <v>59</v>
      </c>
      <c r="F110" s="31">
        <v>2</v>
      </c>
      <c r="G110" s="48">
        <v>986.85</v>
      </c>
      <c r="H110" s="26" t="s">
        <v>28</v>
      </c>
      <c r="I110" s="31">
        <f t="shared" ref="I110:I116" si="32">ROUND(G110*(1+$H$2),2)</f>
        <v>1222.4100000000001</v>
      </c>
      <c r="J110" s="80">
        <f t="shared" ref="J110:J116" si="33">ROUND(I110*F110,2)</f>
        <v>2444.8200000000002</v>
      </c>
    </row>
    <row r="111" spans="1:10" ht="18" x14ac:dyDescent="0.2">
      <c r="A111" s="25" t="s">
        <v>228</v>
      </c>
      <c r="B111" s="34" t="s">
        <v>25</v>
      </c>
      <c r="C111" s="47">
        <v>100849</v>
      </c>
      <c r="D111" s="50" t="s">
        <v>122</v>
      </c>
      <c r="E111" s="30" t="s">
        <v>59</v>
      </c>
      <c r="F111" s="31">
        <v>2</v>
      </c>
      <c r="G111" s="48">
        <v>45.6</v>
      </c>
      <c r="H111" s="26" t="s">
        <v>28</v>
      </c>
      <c r="I111" s="31">
        <f t="shared" si="32"/>
        <v>56.48</v>
      </c>
      <c r="J111" s="80">
        <f t="shared" si="33"/>
        <v>112.96</v>
      </c>
    </row>
    <row r="112" spans="1:10" ht="45" x14ac:dyDescent="0.2">
      <c r="A112" s="25" t="s">
        <v>229</v>
      </c>
      <c r="B112" s="34" t="s">
        <v>25</v>
      </c>
      <c r="C112" s="47">
        <v>93396</v>
      </c>
      <c r="D112" s="50" t="s">
        <v>123</v>
      </c>
      <c r="E112" s="30" t="s">
        <v>59</v>
      </c>
      <c r="F112" s="31">
        <v>2</v>
      </c>
      <c r="G112" s="48">
        <v>791.06</v>
      </c>
      <c r="H112" s="26" t="s">
        <v>28</v>
      </c>
      <c r="I112" s="31">
        <f t="shared" si="32"/>
        <v>979.89</v>
      </c>
      <c r="J112" s="80">
        <f t="shared" si="33"/>
        <v>1959.78</v>
      </c>
    </row>
    <row r="113" spans="1:10" ht="18" x14ac:dyDescent="0.2">
      <c r="A113" s="25" t="s">
        <v>230</v>
      </c>
      <c r="B113" s="34" t="s">
        <v>25</v>
      </c>
      <c r="C113" s="47">
        <v>95547</v>
      </c>
      <c r="D113" s="50" t="s">
        <v>124</v>
      </c>
      <c r="E113" s="30" t="s">
        <v>59</v>
      </c>
      <c r="F113" s="31">
        <v>2</v>
      </c>
      <c r="G113" s="48">
        <v>54.16</v>
      </c>
      <c r="H113" s="26" t="s">
        <v>28</v>
      </c>
      <c r="I113" s="31">
        <f t="shared" si="32"/>
        <v>67.09</v>
      </c>
      <c r="J113" s="80">
        <f t="shared" si="33"/>
        <v>134.18</v>
      </c>
    </row>
    <row r="114" spans="1:10" ht="45" x14ac:dyDescent="0.2">
      <c r="A114" s="25" t="s">
        <v>231</v>
      </c>
      <c r="B114" s="34" t="s">
        <v>25</v>
      </c>
      <c r="C114" s="47">
        <v>93441</v>
      </c>
      <c r="D114" s="50" t="s">
        <v>125</v>
      </c>
      <c r="E114" s="30" t="s">
        <v>59</v>
      </c>
      <c r="F114" s="31">
        <v>1</v>
      </c>
      <c r="G114" s="48">
        <v>1301.99</v>
      </c>
      <c r="H114" s="26" t="s">
        <v>28</v>
      </c>
      <c r="I114" s="31">
        <f t="shared" si="32"/>
        <v>1612.78</v>
      </c>
      <c r="J114" s="80">
        <f t="shared" si="33"/>
        <v>1612.78</v>
      </c>
    </row>
    <row r="115" spans="1:10" ht="18" x14ac:dyDescent="0.2">
      <c r="A115" s="25" t="s">
        <v>232</v>
      </c>
      <c r="B115" s="34" t="s">
        <v>25</v>
      </c>
      <c r="C115" s="47">
        <v>100873</v>
      </c>
      <c r="D115" s="50" t="s">
        <v>126</v>
      </c>
      <c r="E115" s="30" t="s">
        <v>59</v>
      </c>
      <c r="F115" s="31">
        <v>6</v>
      </c>
      <c r="G115" s="48">
        <v>309.95999999999998</v>
      </c>
      <c r="H115" s="26" t="s">
        <v>28</v>
      </c>
      <c r="I115" s="31">
        <f t="shared" si="32"/>
        <v>383.95</v>
      </c>
      <c r="J115" s="80">
        <f t="shared" si="33"/>
        <v>2303.6999999999998</v>
      </c>
    </row>
    <row r="116" spans="1:10" ht="18" x14ac:dyDescent="0.2">
      <c r="A116" s="25" t="s">
        <v>233</v>
      </c>
      <c r="B116" s="34" t="s">
        <v>25</v>
      </c>
      <c r="C116" s="47">
        <v>100874</v>
      </c>
      <c r="D116" s="50" t="s">
        <v>127</v>
      </c>
      <c r="E116" s="30" t="s">
        <v>59</v>
      </c>
      <c r="F116" s="31">
        <v>2</v>
      </c>
      <c r="G116" s="48">
        <v>236.66</v>
      </c>
      <c r="H116" s="26" t="s">
        <v>28</v>
      </c>
      <c r="I116" s="31">
        <f t="shared" si="32"/>
        <v>293.14999999999998</v>
      </c>
      <c r="J116" s="80">
        <f t="shared" si="33"/>
        <v>586.29999999999995</v>
      </c>
    </row>
    <row r="117" spans="1:10" x14ac:dyDescent="0.2">
      <c r="A117" s="39" t="s">
        <v>234</v>
      </c>
      <c r="B117" s="22"/>
      <c r="C117" s="21"/>
      <c r="D117" s="51" t="s">
        <v>130</v>
      </c>
      <c r="E117" s="21"/>
      <c r="F117" s="21"/>
      <c r="G117" s="21"/>
      <c r="H117" s="21"/>
      <c r="I117" s="40" t="s">
        <v>21</v>
      </c>
      <c r="J117" s="81">
        <f>SUM(J118:J128)</f>
        <v>30114.330000000005</v>
      </c>
    </row>
    <row r="118" spans="1:10" ht="18" x14ac:dyDescent="0.2">
      <c r="A118" s="25" t="s">
        <v>235</v>
      </c>
      <c r="B118" s="34" t="s">
        <v>25</v>
      </c>
      <c r="C118" s="47">
        <v>103946</v>
      </c>
      <c r="D118" s="50" t="s">
        <v>131</v>
      </c>
      <c r="E118" s="30" t="s">
        <v>40</v>
      </c>
      <c r="F118" s="31">
        <v>14.55</v>
      </c>
      <c r="G118" s="48">
        <v>14.79</v>
      </c>
      <c r="H118" s="26" t="s">
        <v>28</v>
      </c>
      <c r="I118" s="31">
        <f t="shared" ref="I118:I128" si="34">ROUND(G118*(1+$H$2),2)</f>
        <v>18.32</v>
      </c>
      <c r="J118" s="80">
        <f t="shared" ref="J118:J128" si="35">ROUND(I118*F118,2)</f>
        <v>266.56</v>
      </c>
    </row>
    <row r="119" spans="1:10" ht="27" x14ac:dyDescent="0.2">
      <c r="A119" s="25" t="s">
        <v>236</v>
      </c>
      <c r="B119" s="34" t="s">
        <v>25</v>
      </c>
      <c r="C119" s="47">
        <v>94991</v>
      </c>
      <c r="D119" s="50" t="s">
        <v>132</v>
      </c>
      <c r="E119" s="30" t="s">
        <v>38</v>
      </c>
      <c r="F119" s="31">
        <v>0.45</v>
      </c>
      <c r="G119" s="48">
        <v>694.77</v>
      </c>
      <c r="H119" s="26" t="s">
        <v>28</v>
      </c>
      <c r="I119" s="31">
        <f t="shared" si="34"/>
        <v>860.61</v>
      </c>
      <c r="J119" s="80">
        <f t="shared" si="35"/>
        <v>387.27</v>
      </c>
    </row>
    <row r="120" spans="1:10" ht="18" x14ac:dyDescent="0.2">
      <c r="A120" s="25" t="s">
        <v>237</v>
      </c>
      <c r="B120" s="34" t="s">
        <v>25</v>
      </c>
      <c r="C120" s="47">
        <v>94266</v>
      </c>
      <c r="D120" s="50" t="s">
        <v>133</v>
      </c>
      <c r="E120" s="30" t="s">
        <v>44</v>
      </c>
      <c r="F120" s="31">
        <v>25.51</v>
      </c>
      <c r="G120" s="48">
        <v>57.17</v>
      </c>
      <c r="H120" s="26" t="s">
        <v>28</v>
      </c>
      <c r="I120" s="31">
        <f t="shared" si="34"/>
        <v>70.819999999999993</v>
      </c>
      <c r="J120" s="80">
        <f t="shared" si="35"/>
        <v>1806.62</v>
      </c>
    </row>
    <row r="121" spans="1:10" ht="18" x14ac:dyDescent="0.2">
      <c r="A121" s="25" t="s">
        <v>238</v>
      </c>
      <c r="B121" s="34" t="s">
        <v>25</v>
      </c>
      <c r="C121" s="47">
        <v>92400</v>
      </c>
      <c r="D121" s="50" t="s">
        <v>134</v>
      </c>
      <c r="E121" s="30" t="s">
        <v>40</v>
      </c>
      <c r="F121" s="31">
        <v>67.37</v>
      </c>
      <c r="G121" s="48">
        <v>86.3</v>
      </c>
      <c r="H121" s="26" t="s">
        <v>28</v>
      </c>
      <c r="I121" s="31">
        <f t="shared" si="34"/>
        <v>106.9</v>
      </c>
      <c r="J121" s="80">
        <f t="shared" si="35"/>
        <v>7201.85</v>
      </c>
    </row>
    <row r="122" spans="1:10" ht="27" x14ac:dyDescent="0.2">
      <c r="A122" s="25" t="s">
        <v>239</v>
      </c>
      <c r="B122" s="34" t="s">
        <v>25</v>
      </c>
      <c r="C122" s="47">
        <v>101173</v>
      </c>
      <c r="D122" s="50" t="s">
        <v>135</v>
      </c>
      <c r="E122" s="30" t="s">
        <v>44</v>
      </c>
      <c r="F122" s="31">
        <v>19</v>
      </c>
      <c r="G122" s="48">
        <v>70.45</v>
      </c>
      <c r="H122" s="26" t="s">
        <v>28</v>
      </c>
      <c r="I122" s="31">
        <f t="shared" si="34"/>
        <v>87.27</v>
      </c>
      <c r="J122" s="80">
        <f t="shared" si="35"/>
        <v>1658.13</v>
      </c>
    </row>
    <row r="123" spans="1:10" ht="27" x14ac:dyDescent="0.2">
      <c r="A123" s="25" t="s">
        <v>240</v>
      </c>
      <c r="B123" s="34" t="s">
        <v>25</v>
      </c>
      <c r="C123" s="47">
        <v>104487</v>
      </c>
      <c r="D123" s="50" t="s">
        <v>136</v>
      </c>
      <c r="E123" s="30" t="s">
        <v>38</v>
      </c>
      <c r="F123" s="31">
        <v>2.92</v>
      </c>
      <c r="G123" s="48">
        <v>2564.81</v>
      </c>
      <c r="H123" s="26" t="s">
        <v>28</v>
      </c>
      <c r="I123" s="31">
        <f t="shared" si="34"/>
        <v>3177.03</v>
      </c>
      <c r="J123" s="80">
        <f t="shared" si="35"/>
        <v>9276.93</v>
      </c>
    </row>
    <row r="124" spans="1:10" ht="27" x14ac:dyDescent="0.2">
      <c r="A124" s="25" t="s">
        <v>241</v>
      </c>
      <c r="B124" s="34" t="s">
        <v>25</v>
      </c>
      <c r="C124" s="47">
        <v>88411</v>
      </c>
      <c r="D124" s="50" t="s">
        <v>53</v>
      </c>
      <c r="E124" s="30" t="s">
        <v>40</v>
      </c>
      <c r="F124" s="31">
        <v>26.4</v>
      </c>
      <c r="G124" s="48">
        <v>4.95</v>
      </c>
      <c r="H124" s="26" t="s">
        <v>28</v>
      </c>
      <c r="I124" s="31">
        <f t="shared" si="34"/>
        <v>6.13</v>
      </c>
      <c r="J124" s="80">
        <f t="shared" si="35"/>
        <v>161.83000000000001</v>
      </c>
    </row>
    <row r="125" spans="1:10" ht="18" x14ac:dyDescent="0.2">
      <c r="A125" s="25" t="s">
        <v>261</v>
      </c>
      <c r="B125" s="34" t="s">
        <v>25</v>
      </c>
      <c r="C125" s="47">
        <v>95305</v>
      </c>
      <c r="D125" s="50" t="s">
        <v>55</v>
      </c>
      <c r="E125" s="30" t="s">
        <v>40</v>
      </c>
      <c r="F125" s="31">
        <v>26.4</v>
      </c>
      <c r="G125" s="48">
        <v>15.06</v>
      </c>
      <c r="H125" s="26" t="s">
        <v>28</v>
      </c>
      <c r="I125" s="31">
        <f t="shared" si="34"/>
        <v>18.649999999999999</v>
      </c>
      <c r="J125" s="80">
        <f t="shared" si="35"/>
        <v>492.36</v>
      </c>
    </row>
    <row r="126" spans="1:10" ht="18" x14ac:dyDescent="0.2">
      <c r="A126" s="25" t="s">
        <v>262</v>
      </c>
      <c r="B126" s="34" t="s">
        <v>25</v>
      </c>
      <c r="C126" s="47">
        <v>88489</v>
      </c>
      <c r="D126" s="50" t="s">
        <v>54</v>
      </c>
      <c r="E126" s="30" t="s">
        <v>40</v>
      </c>
      <c r="F126" s="31">
        <v>26.4</v>
      </c>
      <c r="G126" s="48">
        <v>14.46</v>
      </c>
      <c r="H126" s="26" t="s">
        <v>28</v>
      </c>
      <c r="I126" s="31">
        <f t="shared" si="34"/>
        <v>17.91</v>
      </c>
      <c r="J126" s="80">
        <f t="shared" si="35"/>
        <v>472.82</v>
      </c>
    </row>
    <row r="127" spans="1:10" ht="27" x14ac:dyDescent="0.2">
      <c r="A127" s="25" t="s">
        <v>263</v>
      </c>
      <c r="B127" s="34" t="s">
        <v>25</v>
      </c>
      <c r="C127" s="47">
        <v>97635</v>
      </c>
      <c r="D127" s="50" t="s">
        <v>137</v>
      </c>
      <c r="E127" s="30" t="s">
        <v>40</v>
      </c>
      <c r="F127" s="31">
        <v>123.19</v>
      </c>
      <c r="G127" s="48">
        <v>21.71</v>
      </c>
      <c r="H127" s="26" t="s">
        <v>28</v>
      </c>
      <c r="I127" s="31">
        <f t="shared" si="34"/>
        <v>26.89</v>
      </c>
      <c r="J127" s="80">
        <f t="shared" si="35"/>
        <v>3312.58</v>
      </c>
    </row>
    <row r="128" spans="1:10" ht="27" x14ac:dyDescent="0.2">
      <c r="A128" s="25" t="s">
        <v>264</v>
      </c>
      <c r="B128" s="34" t="s">
        <v>25</v>
      </c>
      <c r="C128" s="47">
        <v>103307</v>
      </c>
      <c r="D128" s="50" t="s">
        <v>138</v>
      </c>
      <c r="E128" s="30" t="s">
        <v>59</v>
      </c>
      <c r="F128" s="31">
        <v>3</v>
      </c>
      <c r="G128" s="48">
        <v>1366.32</v>
      </c>
      <c r="H128" s="26" t="s">
        <v>28</v>
      </c>
      <c r="I128" s="31">
        <f t="shared" si="34"/>
        <v>1692.46</v>
      </c>
      <c r="J128" s="80">
        <f t="shared" si="35"/>
        <v>5077.38</v>
      </c>
    </row>
    <row r="130" spans="9:9" x14ac:dyDescent="0.2">
      <c r="I130" s="52"/>
    </row>
  </sheetData>
  <autoFilter ref="A4:K128" xr:uid="{00000000-0001-0000-0000-000000000000}"/>
  <mergeCells count="7">
    <mergeCell ref="A6:B6"/>
    <mergeCell ref="C6:E6"/>
    <mergeCell ref="A1:B1"/>
    <mergeCell ref="E1:F1"/>
    <mergeCell ref="E2:F2"/>
    <mergeCell ref="A3:J3"/>
    <mergeCell ref="A5:B5"/>
  </mergeCells>
  <phoneticPr fontId="11" type="noConversion"/>
  <pageMargins left="0.7" right="0.7" top="0.75" bottom="0.75" header="0.3" footer="0.3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5F09D-A6AA-4C74-933B-EA98945EF2E9}">
  <dimension ref="A4:M28"/>
  <sheetViews>
    <sheetView zoomScale="120" zoomScaleNormal="120" workbookViewId="0">
      <selection activeCell="Q24" sqref="Q24"/>
    </sheetView>
  </sheetViews>
  <sheetFormatPr defaultRowHeight="12.75" x14ac:dyDescent="0.2"/>
  <cols>
    <col min="1" max="2" width="11.83203125" customWidth="1"/>
    <col min="12" max="12" width="10.33203125" customWidth="1"/>
  </cols>
  <sheetData>
    <row r="4" spans="1:13" x14ac:dyDescent="0.2">
      <c r="A4" s="144" t="s">
        <v>9</v>
      </c>
      <c r="B4" s="146" t="s">
        <v>12</v>
      </c>
      <c r="C4" s="148"/>
      <c r="D4" s="148"/>
      <c r="E4" s="150" t="s">
        <v>242</v>
      </c>
      <c r="F4" s="142" t="s">
        <v>243</v>
      </c>
      <c r="G4" s="54">
        <v>1</v>
      </c>
      <c r="H4" s="55">
        <v>2</v>
      </c>
      <c r="I4" s="55">
        <v>3</v>
      </c>
      <c r="J4" s="55">
        <v>4</v>
      </c>
      <c r="K4" s="55">
        <v>5</v>
      </c>
      <c r="L4" s="55">
        <v>6</v>
      </c>
      <c r="M4" s="55">
        <v>7</v>
      </c>
    </row>
    <row r="5" spans="1:13" x14ac:dyDescent="0.2">
      <c r="A5" s="145"/>
      <c r="B5" s="147"/>
      <c r="C5" s="149"/>
      <c r="D5" s="149"/>
      <c r="E5" s="151"/>
      <c r="F5" s="143"/>
      <c r="G5" s="56" t="s">
        <v>244</v>
      </c>
      <c r="H5" s="57" t="s">
        <v>245</v>
      </c>
      <c r="I5" s="57" t="s">
        <v>246</v>
      </c>
      <c r="J5" s="57" t="s">
        <v>247</v>
      </c>
      <c r="K5" s="58" t="s">
        <v>248</v>
      </c>
      <c r="L5" s="58" t="s">
        <v>249</v>
      </c>
      <c r="M5" s="57" t="s">
        <v>250</v>
      </c>
    </row>
    <row r="6" spans="1:13" x14ac:dyDescent="0.2">
      <c r="A6" s="59">
        <v>1</v>
      </c>
      <c r="B6" s="152" t="str" cm="1">
        <f t="array" ref="B6">PLANILHA!C6:E6</f>
        <v>CONSTRUÇÃO DE SALAS DE AULA</v>
      </c>
      <c r="C6" s="152"/>
      <c r="D6" s="152"/>
      <c r="E6" s="60">
        <f>PLANILHA!J5</f>
        <v>306674.50000000006</v>
      </c>
      <c r="F6" s="25" t="s">
        <v>251</v>
      </c>
      <c r="G6" s="61">
        <f>G19</f>
        <v>0.16540958573340786</v>
      </c>
      <c r="H6" s="61">
        <f>H19</f>
        <v>0.12506529235394526</v>
      </c>
      <c r="I6" s="61">
        <f>I19</f>
        <v>0.13226710404679876</v>
      </c>
      <c r="J6" s="61">
        <f>J19</f>
        <v>0.15363566256731481</v>
      </c>
      <c r="K6" s="61">
        <f t="shared" ref="K6:L6" si="0">K19</f>
        <v>0.192492802629498</v>
      </c>
      <c r="L6" s="61">
        <f t="shared" si="0"/>
        <v>0.23112955266903501</v>
      </c>
      <c r="M6" s="62"/>
    </row>
    <row r="7" spans="1:13" x14ac:dyDescent="0.2">
      <c r="A7" s="63" t="s">
        <v>252</v>
      </c>
      <c r="B7" s="153" t="str">
        <f>VLOOKUP(A7,AA,4,0)</f>
        <v>SERVIÇOS PRELIMINARES</v>
      </c>
      <c r="C7" s="153"/>
      <c r="D7" s="73"/>
      <c r="E7" s="65">
        <f t="shared" ref="E7:E18" si="1">VLOOKUP(A7,AA,10,0)</f>
        <v>2628.32</v>
      </c>
      <c r="F7" s="25" t="s">
        <v>251</v>
      </c>
      <c r="G7" s="61">
        <v>1</v>
      </c>
      <c r="H7" s="62"/>
      <c r="I7" s="62"/>
      <c r="J7" s="62"/>
      <c r="K7" s="62"/>
      <c r="L7" s="62"/>
      <c r="M7" s="62"/>
    </row>
    <row r="8" spans="1:13" x14ac:dyDescent="0.2">
      <c r="A8" s="72" t="s">
        <v>35</v>
      </c>
      <c r="B8" s="153" t="str">
        <f>VLOOKUP(A8,AA,4,0)</f>
        <v>DEMOLIÇÕES</v>
      </c>
      <c r="C8" s="153"/>
      <c r="D8" s="73"/>
      <c r="E8" s="65">
        <f t="shared" si="1"/>
        <v>2355.1799999999998</v>
      </c>
      <c r="F8" s="25" t="s">
        <v>251</v>
      </c>
      <c r="G8" s="61">
        <v>0.5</v>
      </c>
      <c r="H8" s="61">
        <v>0.5</v>
      </c>
      <c r="I8" s="62"/>
      <c r="J8" s="62"/>
      <c r="K8" s="62"/>
      <c r="L8" s="62"/>
      <c r="M8" s="62"/>
    </row>
    <row r="9" spans="1:13" x14ac:dyDescent="0.2">
      <c r="A9" s="72" t="s">
        <v>147</v>
      </c>
      <c r="B9" s="153" t="str">
        <f>VLOOKUP(A9,AA,4,0)</f>
        <v>PISOS</v>
      </c>
      <c r="C9" s="153"/>
      <c r="D9" s="73"/>
      <c r="E9" s="65">
        <v>29495</v>
      </c>
      <c r="F9" s="25" t="s">
        <v>251</v>
      </c>
      <c r="G9" s="62"/>
      <c r="H9" s="62"/>
      <c r="I9" s="62"/>
      <c r="J9" s="61">
        <v>0.5</v>
      </c>
      <c r="K9" s="61">
        <v>0.5</v>
      </c>
      <c r="L9" s="62"/>
      <c r="M9" s="62"/>
    </row>
    <row r="10" spans="1:13" ht="13.15" customHeight="1" x14ac:dyDescent="0.2">
      <c r="A10" s="72" t="s">
        <v>150</v>
      </c>
      <c r="B10" s="153" t="str">
        <f>VLOOKUP(A10,AA,4,0)</f>
        <v>ALVENARIA E REVESTIMENTOS</v>
      </c>
      <c r="C10" s="153"/>
      <c r="D10" s="73"/>
      <c r="E10" s="65">
        <f t="shared" si="1"/>
        <v>58651.240000000005</v>
      </c>
      <c r="F10" s="25" t="s">
        <v>251</v>
      </c>
      <c r="G10" s="61">
        <v>0.8</v>
      </c>
      <c r="H10" s="61">
        <v>0.2</v>
      </c>
      <c r="I10" s="62"/>
      <c r="J10" s="62"/>
      <c r="K10" s="62"/>
      <c r="L10" s="62"/>
      <c r="M10" s="62"/>
    </row>
    <row r="11" spans="1:13" x14ac:dyDescent="0.2">
      <c r="A11" s="72" t="s">
        <v>155</v>
      </c>
      <c r="B11" s="153" t="str">
        <f>VLOOKUP(A11,AA,4,0)</f>
        <v>FORRO</v>
      </c>
      <c r="C11" s="153"/>
      <c r="D11" s="73"/>
      <c r="E11" s="65">
        <f t="shared" si="1"/>
        <v>26705.599999999999</v>
      </c>
      <c r="F11" s="25" t="s">
        <v>251</v>
      </c>
      <c r="G11" s="62"/>
      <c r="H11" s="62"/>
      <c r="I11" s="62"/>
      <c r="J11" s="62"/>
      <c r="K11" s="61">
        <v>1</v>
      </c>
      <c r="L11" s="62"/>
      <c r="M11" s="62"/>
    </row>
    <row r="12" spans="1:13" x14ac:dyDescent="0.2">
      <c r="A12" s="72" t="s">
        <v>157</v>
      </c>
      <c r="B12" s="153" t="s">
        <v>279</v>
      </c>
      <c r="C12" s="153"/>
      <c r="D12" s="153"/>
      <c r="E12" s="65">
        <f t="shared" si="1"/>
        <v>40767.209999999992</v>
      </c>
      <c r="F12" s="25" t="s">
        <v>251</v>
      </c>
      <c r="G12" s="62"/>
      <c r="H12" s="62"/>
      <c r="I12" s="62"/>
      <c r="J12" s="62"/>
      <c r="K12" s="62"/>
      <c r="L12" s="61">
        <v>1</v>
      </c>
      <c r="M12" s="62"/>
    </row>
    <row r="13" spans="1:13" x14ac:dyDescent="0.2">
      <c r="A13" s="72" t="s">
        <v>161</v>
      </c>
      <c r="B13" s="153" t="str">
        <f t="shared" ref="B13:B18" si="2">VLOOKUP(A13,AA,4,0)</f>
        <v>PORTAS E JANELAS</v>
      </c>
      <c r="C13" s="153"/>
      <c r="D13" s="73"/>
      <c r="E13" s="65">
        <f t="shared" si="1"/>
        <v>28083.38</v>
      </c>
      <c r="F13" s="25" t="s">
        <v>251</v>
      </c>
      <c r="G13" s="62"/>
      <c r="H13" s="62"/>
      <c r="I13" s="62"/>
      <c r="J13" s="61">
        <v>0.7</v>
      </c>
      <c r="K13" s="61">
        <v>0.3</v>
      </c>
      <c r="L13" s="62"/>
      <c r="M13" s="62"/>
    </row>
    <row r="14" spans="1:13" ht="13.15" customHeight="1" x14ac:dyDescent="0.2">
      <c r="A14" s="72" t="s">
        <v>167</v>
      </c>
      <c r="B14" s="153" t="str">
        <f t="shared" si="2"/>
        <v>INSTALAÇÕES ELÉTRICAS</v>
      </c>
      <c r="C14" s="153"/>
      <c r="D14" s="73"/>
      <c r="E14" s="65">
        <f t="shared" si="1"/>
        <v>33962.399999999994</v>
      </c>
      <c r="F14" s="25" t="s">
        <v>251</v>
      </c>
      <c r="G14" s="62"/>
      <c r="H14" s="61">
        <v>0.7</v>
      </c>
      <c r="I14" s="61">
        <v>0.3</v>
      </c>
      <c r="J14" s="62"/>
      <c r="K14" s="62"/>
      <c r="L14" s="62"/>
      <c r="M14" s="62"/>
    </row>
    <row r="15" spans="1:13" x14ac:dyDescent="0.2">
      <c r="A15" s="72" t="s">
        <v>191</v>
      </c>
      <c r="B15" s="153" t="str">
        <f t="shared" si="2"/>
        <v>INSTALAÇÕES HIDRAULICAS E ESGOTO</v>
      </c>
      <c r="C15" s="153"/>
      <c r="D15" s="73"/>
      <c r="E15" s="65">
        <f t="shared" si="1"/>
        <v>2389.7400000000002</v>
      </c>
      <c r="F15" s="25" t="s">
        <v>251</v>
      </c>
      <c r="G15" s="62"/>
      <c r="H15" s="61">
        <v>0.7</v>
      </c>
      <c r="I15" s="61">
        <v>0.3</v>
      </c>
      <c r="J15" s="62"/>
      <c r="K15" s="62"/>
      <c r="L15" s="62"/>
      <c r="M15" s="62"/>
    </row>
    <row r="16" spans="1:13" ht="13.15" customHeight="1" x14ac:dyDescent="0.2">
      <c r="A16" s="72" t="s">
        <v>216</v>
      </c>
      <c r="B16" s="153" t="str">
        <f t="shared" si="2"/>
        <v>CLIMATIZAÇÃO</v>
      </c>
      <c r="C16" s="153"/>
      <c r="D16" s="73"/>
      <c r="E16" s="65">
        <f t="shared" si="1"/>
        <v>42367.579999999994</v>
      </c>
      <c r="F16" s="25" t="s">
        <v>251</v>
      </c>
      <c r="G16" s="62"/>
      <c r="H16" s="62"/>
      <c r="I16" s="61">
        <v>0.7</v>
      </c>
      <c r="J16" s="61">
        <v>0.3</v>
      </c>
      <c r="K16" s="62"/>
      <c r="L16" s="62"/>
      <c r="M16" s="62"/>
    </row>
    <row r="17" spans="1:13" ht="13.15" customHeight="1" x14ac:dyDescent="0.2">
      <c r="A17" s="72" t="s">
        <v>226</v>
      </c>
      <c r="B17" s="153" t="str">
        <f t="shared" si="2"/>
        <v>LOUÇAS E METAIS</v>
      </c>
      <c r="C17" s="153"/>
      <c r="D17" s="64"/>
      <c r="E17" s="65">
        <f t="shared" si="1"/>
        <v>9154.52</v>
      </c>
      <c r="F17" s="25" t="s">
        <v>251</v>
      </c>
      <c r="G17" s="62"/>
      <c r="H17" s="62"/>
      <c r="I17" s="62"/>
      <c r="J17" s="62"/>
      <c r="K17" s="61">
        <v>1</v>
      </c>
      <c r="L17" s="62"/>
      <c r="M17" s="62"/>
    </row>
    <row r="18" spans="1:13" x14ac:dyDescent="0.2">
      <c r="A18" s="72" t="s">
        <v>234</v>
      </c>
      <c r="B18" s="154" t="str">
        <f t="shared" si="2"/>
        <v>IMPLANTAÇÃO</v>
      </c>
      <c r="C18" s="154"/>
      <c r="D18" s="154"/>
      <c r="E18" s="65">
        <f t="shared" si="1"/>
        <v>30114.330000000005</v>
      </c>
      <c r="F18" s="25" t="s">
        <v>251</v>
      </c>
      <c r="G18" s="62"/>
      <c r="H18" s="62"/>
      <c r="I18" s="62"/>
      <c r="J18" s="62"/>
      <c r="K18" s="62"/>
      <c r="L18" s="61">
        <v>1</v>
      </c>
      <c r="M18" s="62"/>
    </row>
    <row r="19" spans="1:13" x14ac:dyDescent="0.2">
      <c r="A19" s="155"/>
      <c r="B19" s="156"/>
      <c r="C19" s="157"/>
      <c r="D19" s="160" t="s">
        <v>253</v>
      </c>
      <c r="E19" s="165" t="s">
        <v>254</v>
      </c>
      <c r="F19" s="166"/>
      <c r="G19" s="66">
        <f t="shared" ref="G19:L19" si="3">G23/$E$6</f>
        <v>0.16540958573340786</v>
      </c>
      <c r="H19" s="66">
        <f t="shared" si="3"/>
        <v>0.12506529235394526</v>
      </c>
      <c r="I19" s="66">
        <f t="shared" si="3"/>
        <v>0.13226710404679876</v>
      </c>
      <c r="J19" s="66">
        <f t="shared" si="3"/>
        <v>0.15363566256731481</v>
      </c>
      <c r="K19" s="66">
        <f t="shared" si="3"/>
        <v>0.192492802629498</v>
      </c>
      <c r="L19" s="66">
        <f t="shared" si="3"/>
        <v>0.23112955266903501</v>
      </c>
      <c r="M19" s="21"/>
    </row>
    <row r="20" spans="1:13" x14ac:dyDescent="0.2">
      <c r="A20" s="158"/>
      <c r="B20" s="158"/>
      <c r="C20" s="159"/>
      <c r="D20" s="161"/>
      <c r="E20" s="167" t="s">
        <v>255</v>
      </c>
      <c r="F20" s="168"/>
      <c r="G20" s="67" t="s">
        <v>256</v>
      </c>
      <c r="H20" s="67" t="s">
        <v>256</v>
      </c>
      <c r="I20" s="67" t="s">
        <v>256</v>
      </c>
      <c r="J20" s="67" t="s">
        <v>256</v>
      </c>
      <c r="K20" s="67" t="s">
        <v>256</v>
      </c>
      <c r="L20" s="67" t="s">
        <v>256</v>
      </c>
      <c r="M20" s="62"/>
    </row>
    <row r="21" spans="1:13" x14ac:dyDescent="0.2">
      <c r="A21" s="158"/>
      <c r="B21" s="158"/>
      <c r="C21" s="159"/>
      <c r="D21" s="161"/>
      <c r="E21" s="169" t="s">
        <v>257</v>
      </c>
      <c r="F21" s="170"/>
      <c r="G21" s="68">
        <f t="shared" ref="G21:L21" si="4">G18*$E18+G17*$E17+G16*$E16+G15*$E15+G14*$E14+G13*$E13+G12*$E12+G11*$E11+G10*$E10+G9*$E9+G8*$E8+G7*$E7</f>
        <v>50726.902000000002</v>
      </c>
      <c r="H21" s="68">
        <f t="shared" si="4"/>
        <v>38354.335999999988</v>
      </c>
      <c r="I21" s="68">
        <f t="shared" si="4"/>
        <v>40562.947999999989</v>
      </c>
      <c r="J21" s="68">
        <f t="shared" si="4"/>
        <v>47116.14</v>
      </c>
      <c r="K21" s="68">
        <f t="shared" si="4"/>
        <v>59032.633999999998</v>
      </c>
      <c r="L21" s="68">
        <f t="shared" si="4"/>
        <v>70881.539999999994</v>
      </c>
      <c r="M21" s="21"/>
    </row>
    <row r="22" spans="1:13" x14ac:dyDescent="0.2">
      <c r="A22" s="158"/>
      <c r="B22" s="158"/>
      <c r="C22" s="159"/>
      <c r="D22" s="161"/>
      <c r="E22" s="171" t="s">
        <v>258</v>
      </c>
      <c r="F22" s="172"/>
      <c r="G22" s="67" t="s">
        <v>256</v>
      </c>
      <c r="H22" s="67" t="s">
        <v>256</v>
      </c>
      <c r="I22" s="67" t="s">
        <v>256</v>
      </c>
      <c r="J22" s="67" t="s">
        <v>256</v>
      </c>
      <c r="K22" s="67" t="s">
        <v>256</v>
      </c>
      <c r="L22" s="67" t="s">
        <v>256</v>
      </c>
      <c r="M22" s="62"/>
    </row>
    <row r="23" spans="1:13" x14ac:dyDescent="0.2">
      <c r="A23" s="158"/>
      <c r="B23" s="158"/>
      <c r="C23" s="159"/>
      <c r="D23" s="162"/>
      <c r="E23" s="163" t="s">
        <v>259</v>
      </c>
      <c r="F23" s="173"/>
      <c r="G23" s="70">
        <f t="shared" ref="G23:L23" si="5">G21</f>
        <v>50726.902000000002</v>
      </c>
      <c r="H23" s="70">
        <f t="shared" si="5"/>
        <v>38354.335999999988</v>
      </c>
      <c r="I23" s="70">
        <f t="shared" si="5"/>
        <v>40562.947999999989</v>
      </c>
      <c r="J23" s="70">
        <f t="shared" si="5"/>
        <v>47116.14</v>
      </c>
      <c r="K23" s="70">
        <f t="shared" si="5"/>
        <v>59032.633999999998</v>
      </c>
      <c r="L23" s="70">
        <f t="shared" si="5"/>
        <v>70881.539999999994</v>
      </c>
      <c r="M23" s="21"/>
    </row>
    <row r="24" spans="1:13" x14ac:dyDescent="0.2">
      <c r="A24" s="158"/>
      <c r="B24" s="158"/>
      <c r="C24" s="159"/>
      <c r="D24" s="174" t="s">
        <v>260</v>
      </c>
      <c r="E24" s="165" t="s">
        <v>254</v>
      </c>
      <c r="F24" s="166"/>
      <c r="G24" s="66">
        <f>G19</f>
        <v>0.16540958573340786</v>
      </c>
      <c r="H24" s="66">
        <f>H19+G24</f>
        <v>0.29047487808735312</v>
      </c>
      <c r="I24" s="66">
        <f>I19+H24</f>
        <v>0.42274198213415187</v>
      </c>
      <c r="J24" s="66">
        <f>J19+I24</f>
        <v>0.57637764470146668</v>
      </c>
      <c r="K24" s="66">
        <f>K19+J24</f>
        <v>0.76887044733096466</v>
      </c>
      <c r="L24" s="66">
        <f>L19+K24</f>
        <v>0.99999999999999967</v>
      </c>
      <c r="M24" s="21"/>
    </row>
    <row r="25" spans="1:13" x14ac:dyDescent="0.2">
      <c r="A25" s="158"/>
      <c r="B25" s="158"/>
      <c r="C25" s="159"/>
      <c r="D25" s="175"/>
      <c r="E25" s="167" t="s">
        <v>255</v>
      </c>
      <c r="F25" s="168"/>
      <c r="G25" s="67" t="s">
        <v>256</v>
      </c>
      <c r="H25" s="67" t="s">
        <v>256</v>
      </c>
      <c r="I25" s="67" t="s">
        <v>256</v>
      </c>
      <c r="J25" s="67" t="s">
        <v>256</v>
      </c>
      <c r="K25" s="67" t="s">
        <v>256</v>
      </c>
      <c r="L25" s="67" t="s">
        <v>256</v>
      </c>
      <c r="M25" s="62"/>
    </row>
    <row r="26" spans="1:13" x14ac:dyDescent="0.2">
      <c r="A26" s="158"/>
      <c r="B26" s="158"/>
      <c r="C26" s="159"/>
      <c r="D26" s="175"/>
      <c r="E26" s="169" t="s">
        <v>257</v>
      </c>
      <c r="F26" s="170"/>
      <c r="G26" s="68">
        <f>G21</f>
        <v>50726.902000000002</v>
      </c>
      <c r="H26" s="69">
        <f>H21+G26</f>
        <v>89081.237999999983</v>
      </c>
      <c r="I26" s="69">
        <f>I21+H26</f>
        <v>129644.18599999997</v>
      </c>
      <c r="J26" s="69">
        <f>J21+I26</f>
        <v>176760.32599999997</v>
      </c>
      <c r="K26" s="69">
        <f>K21+J26</f>
        <v>235792.95999999996</v>
      </c>
      <c r="L26" s="69">
        <f>L21+K26</f>
        <v>306674.49999999994</v>
      </c>
      <c r="M26" s="21"/>
    </row>
    <row r="27" spans="1:13" x14ac:dyDescent="0.2">
      <c r="A27" s="158"/>
      <c r="B27" s="158"/>
      <c r="C27" s="159"/>
      <c r="D27" s="175"/>
      <c r="E27" s="171" t="s">
        <v>258</v>
      </c>
      <c r="F27" s="172"/>
      <c r="G27" s="67" t="s">
        <v>256</v>
      </c>
      <c r="H27" s="67" t="s">
        <v>256</v>
      </c>
      <c r="I27" s="67" t="s">
        <v>256</v>
      </c>
      <c r="J27" s="67" t="s">
        <v>256</v>
      </c>
      <c r="K27" s="67" t="s">
        <v>256</v>
      </c>
      <c r="L27" s="67" t="s">
        <v>256</v>
      </c>
      <c r="M27" s="62"/>
    </row>
    <row r="28" spans="1:13" x14ac:dyDescent="0.2">
      <c r="A28" s="158"/>
      <c r="B28" s="158"/>
      <c r="C28" s="159"/>
      <c r="D28" s="175"/>
      <c r="E28" s="163" t="s">
        <v>259</v>
      </c>
      <c r="F28" s="164"/>
      <c r="G28" s="71">
        <f>G23</f>
        <v>50726.902000000002</v>
      </c>
      <c r="H28" s="42">
        <f>H23+G28</f>
        <v>89081.237999999983</v>
      </c>
      <c r="I28" s="42">
        <f>I23+H28</f>
        <v>129644.18599999997</v>
      </c>
      <c r="J28" s="42">
        <f>J23+I28</f>
        <v>176760.32599999997</v>
      </c>
      <c r="K28" s="42">
        <f>K23+J28</f>
        <v>235792.95999999996</v>
      </c>
      <c r="L28" s="42">
        <f>L23+K28</f>
        <v>306674.49999999994</v>
      </c>
      <c r="M28" s="21"/>
    </row>
  </sheetData>
  <mergeCells count="32">
    <mergeCell ref="E28:F28"/>
    <mergeCell ref="B9:C9"/>
    <mergeCell ref="B8:C8"/>
    <mergeCell ref="B11:C11"/>
    <mergeCell ref="B13:C13"/>
    <mergeCell ref="B15:C15"/>
    <mergeCell ref="E19:F19"/>
    <mergeCell ref="E20:F20"/>
    <mergeCell ref="E21:F21"/>
    <mergeCell ref="E22:F22"/>
    <mergeCell ref="E23:F23"/>
    <mergeCell ref="D24:D28"/>
    <mergeCell ref="E24:F24"/>
    <mergeCell ref="E25:F25"/>
    <mergeCell ref="E26:F26"/>
    <mergeCell ref="E27:F27"/>
    <mergeCell ref="B16:C16"/>
    <mergeCell ref="B17:C17"/>
    <mergeCell ref="B18:D18"/>
    <mergeCell ref="A19:C28"/>
    <mergeCell ref="D19:D23"/>
    <mergeCell ref="B6:D6"/>
    <mergeCell ref="B7:C7"/>
    <mergeCell ref="B10:C10"/>
    <mergeCell ref="B12:D12"/>
    <mergeCell ref="B14:C14"/>
    <mergeCell ref="F4:F5"/>
    <mergeCell ref="A4:A5"/>
    <mergeCell ref="B4:B5"/>
    <mergeCell ref="C4:C5"/>
    <mergeCell ref="D4:D5"/>
    <mergeCell ref="E4:E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MEMORIA CALCULO</vt:lpstr>
      <vt:lpstr>PLANILHA</vt:lpstr>
      <vt:lpstr>CRONOGRAMA</vt:lpstr>
      <vt:lpstr>'MEMORIA CALCULO'!AA</vt:lpstr>
      <vt:lpstr>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 - GN Padronização e normas técnicas</dc:creator>
  <cp:lastModifiedBy>User</cp:lastModifiedBy>
  <cp:lastPrinted>2025-09-15T11:10:26Z</cp:lastPrinted>
  <dcterms:created xsi:type="dcterms:W3CDTF">2025-09-11T17:59:40Z</dcterms:created>
  <dcterms:modified xsi:type="dcterms:W3CDTF">2026-02-05T11:25:58Z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2025-08-12T00:00:00Z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2025-09-11T00:00:00Z</vt:filetime>
  </property>
  <property fmtid="{D5CDD505-2E9C-101B-9397-08002B2CF9AE}" pid="5" name="Producer">
    <vt:lpwstr>Microsoft® Excel® 2019</vt:lpwstr>
  </property>
</Properties>
</file>